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Petra\Desktop\VO\SOS TN\"/>
    </mc:Choice>
  </mc:AlternateContent>
  <xr:revisionPtr revIDLastSave="0" documentId="13_ncr:1_{0E30A590-91B6-41C4-9D04-90117086F81F}" xr6:coauthVersionLast="36" xr6:coauthVersionMax="47" xr10:uidLastSave="{00000000-0000-0000-0000-000000000000}"/>
  <bookViews>
    <workbookView xWindow="0" yWindow="0" windowWidth="28800" windowHeight="11205" xr2:uid="{00000000-000D-0000-FFFF-FFFF00000000}"/>
  </bookViews>
  <sheets>
    <sheet name="Hárok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7" i="1" l="1"/>
  <c r="I107" i="1" s="1"/>
  <c r="J107" i="1" s="1"/>
  <c r="F107" i="1"/>
  <c r="G107" i="1" s="1"/>
  <c r="H106" i="1"/>
  <c r="I106" i="1" s="1"/>
  <c r="J106" i="1" s="1"/>
  <c r="F106" i="1"/>
  <c r="G106" i="1" s="1"/>
  <c r="H105" i="1"/>
  <c r="I105" i="1" s="1"/>
  <c r="J105" i="1" s="1"/>
  <c r="F105" i="1"/>
  <c r="G105" i="1" s="1"/>
  <c r="H104" i="1"/>
  <c r="I104" i="1" s="1"/>
  <c r="J104" i="1" s="1"/>
  <c r="F104" i="1"/>
  <c r="G104" i="1" s="1"/>
  <c r="H103" i="1"/>
  <c r="I103" i="1" s="1"/>
  <c r="J103" i="1" s="1"/>
  <c r="F103" i="1"/>
  <c r="G103" i="1" s="1"/>
  <c r="H102" i="1"/>
  <c r="I102" i="1" s="1"/>
  <c r="J102" i="1" s="1"/>
  <c r="F102" i="1"/>
  <c r="G102" i="1" s="1"/>
  <c r="H101" i="1"/>
  <c r="I101" i="1" s="1"/>
  <c r="J101" i="1" s="1"/>
  <c r="F101" i="1"/>
  <c r="G101" i="1" s="1"/>
  <c r="H100" i="1"/>
  <c r="I100" i="1" s="1"/>
  <c r="J100" i="1" s="1"/>
  <c r="F100" i="1"/>
  <c r="G100" i="1" s="1"/>
  <c r="H99" i="1"/>
  <c r="I99" i="1" s="1"/>
  <c r="J99" i="1" s="1"/>
  <c r="F99" i="1"/>
  <c r="G99" i="1" s="1"/>
  <c r="H98" i="1"/>
  <c r="I98" i="1" s="1"/>
  <c r="J98" i="1" s="1"/>
  <c r="F98" i="1"/>
  <c r="G98" i="1" s="1"/>
  <c r="H97" i="1"/>
  <c r="I97" i="1" s="1"/>
  <c r="J97" i="1" s="1"/>
  <c r="F97" i="1"/>
  <c r="G97" i="1" s="1"/>
  <c r="H96" i="1"/>
  <c r="I96" i="1" s="1"/>
  <c r="J96" i="1" s="1"/>
  <c r="F96" i="1"/>
  <c r="G96" i="1" s="1"/>
  <c r="H95" i="1"/>
  <c r="I95" i="1" s="1"/>
  <c r="J95" i="1" s="1"/>
  <c r="F95" i="1"/>
  <c r="G95" i="1" s="1"/>
  <c r="H94" i="1"/>
  <c r="I94" i="1" s="1"/>
  <c r="J94" i="1" s="1"/>
  <c r="F94" i="1"/>
  <c r="G94" i="1" s="1"/>
  <c r="H93" i="1"/>
  <c r="I93" i="1" s="1"/>
  <c r="J93" i="1" s="1"/>
  <c r="F93" i="1"/>
  <c r="G93" i="1" s="1"/>
  <c r="H92" i="1"/>
  <c r="I92" i="1" s="1"/>
  <c r="J92" i="1" s="1"/>
  <c r="F92" i="1"/>
  <c r="G92" i="1" s="1"/>
  <c r="H91" i="1"/>
  <c r="I91" i="1" s="1"/>
  <c r="J91" i="1" s="1"/>
  <c r="F91" i="1"/>
  <c r="G91" i="1" s="1"/>
  <c r="H90" i="1"/>
  <c r="I90" i="1" s="1"/>
  <c r="J90" i="1" s="1"/>
  <c r="F90" i="1"/>
  <c r="G90" i="1" s="1"/>
  <c r="H89" i="1"/>
  <c r="I89" i="1" s="1"/>
  <c r="J89" i="1" s="1"/>
  <c r="F89" i="1"/>
  <c r="G89" i="1" s="1"/>
  <c r="H88" i="1"/>
  <c r="I88" i="1" s="1"/>
  <c r="J88" i="1" s="1"/>
  <c r="F88" i="1"/>
  <c r="G88" i="1" s="1"/>
  <c r="H87" i="1"/>
  <c r="I87" i="1" s="1"/>
  <c r="J87" i="1" s="1"/>
  <c r="F87" i="1"/>
  <c r="G87" i="1" s="1"/>
  <c r="H86" i="1"/>
  <c r="I86" i="1" s="1"/>
  <c r="J86" i="1" s="1"/>
  <c r="F86" i="1"/>
  <c r="G86" i="1" s="1"/>
  <c r="H85" i="1"/>
  <c r="I85" i="1" s="1"/>
  <c r="J85" i="1" s="1"/>
  <c r="F85" i="1"/>
  <c r="G85" i="1" s="1"/>
  <c r="H84" i="1"/>
  <c r="I84" i="1" s="1"/>
  <c r="J84" i="1" s="1"/>
  <c r="F84" i="1"/>
  <c r="G84" i="1" s="1"/>
  <c r="H83" i="1"/>
  <c r="I83" i="1" s="1"/>
  <c r="J83" i="1" s="1"/>
  <c r="F83" i="1"/>
  <c r="G83" i="1" s="1"/>
  <c r="H82" i="1"/>
  <c r="I82" i="1" s="1"/>
  <c r="J82" i="1" s="1"/>
  <c r="F82" i="1"/>
  <c r="G82" i="1" s="1"/>
  <c r="H81" i="1"/>
  <c r="I81" i="1" s="1"/>
  <c r="J81" i="1" s="1"/>
  <c r="F81" i="1"/>
  <c r="G81" i="1" s="1"/>
  <c r="H134" i="1"/>
  <c r="I134" i="1" s="1"/>
  <c r="J134" i="1" s="1"/>
  <c r="F134" i="1"/>
  <c r="G134" i="1" s="1"/>
  <c r="H133" i="1"/>
  <c r="I133" i="1" s="1"/>
  <c r="J133" i="1" s="1"/>
  <c r="F133" i="1"/>
  <c r="G133" i="1" s="1"/>
  <c r="H132" i="1"/>
  <c r="I132" i="1" s="1"/>
  <c r="J132" i="1" s="1"/>
  <c r="F132" i="1"/>
  <c r="G132" i="1" s="1"/>
  <c r="H131" i="1"/>
  <c r="I131" i="1" s="1"/>
  <c r="J131" i="1" s="1"/>
  <c r="F131" i="1"/>
  <c r="G131" i="1" s="1"/>
  <c r="H130" i="1"/>
  <c r="I130" i="1" s="1"/>
  <c r="J130" i="1" s="1"/>
  <c r="F130" i="1"/>
  <c r="G130" i="1" s="1"/>
  <c r="H129" i="1"/>
  <c r="I129" i="1" s="1"/>
  <c r="J129" i="1" s="1"/>
  <c r="F129" i="1"/>
  <c r="G129" i="1" s="1"/>
  <c r="H128" i="1"/>
  <c r="I128" i="1" s="1"/>
  <c r="J128" i="1" s="1"/>
  <c r="F128" i="1"/>
  <c r="G128" i="1" s="1"/>
  <c r="H127" i="1"/>
  <c r="I127" i="1" s="1"/>
  <c r="J127" i="1" s="1"/>
  <c r="F127" i="1"/>
  <c r="G127" i="1" s="1"/>
  <c r="H126" i="1"/>
  <c r="I126" i="1" s="1"/>
  <c r="J126" i="1" s="1"/>
  <c r="F126" i="1"/>
  <c r="G126" i="1" s="1"/>
  <c r="H125" i="1"/>
  <c r="I125" i="1" s="1"/>
  <c r="J125" i="1" s="1"/>
  <c r="F125" i="1"/>
  <c r="G125" i="1" s="1"/>
  <c r="H124" i="1"/>
  <c r="I124" i="1" s="1"/>
  <c r="J124" i="1" s="1"/>
  <c r="F124" i="1"/>
  <c r="G124" i="1" s="1"/>
  <c r="H123" i="1"/>
  <c r="I123" i="1" s="1"/>
  <c r="J123" i="1" s="1"/>
  <c r="F123" i="1"/>
  <c r="G123" i="1" s="1"/>
  <c r="H122" i="1"/>
  <c r="I122" i="1" s="1"/>
  <c r="J122" i="1" s="1"/>
  <c r="F122" i="1"/>
  <c r="G122" i="1" s="1"/>
  <c r="H121" i="1"/>
  <c r="I121" i="1" s="1"/>
  <c r="J121" i="1" s="1"/>
  <c r="F121" i="1"/>
  <c r="G121" i="1" s="1"/>
  <c r="H120" i="1"/>
  <c r="I120" i="1" s="1"/>
  <c r="J120" i="1" s="1"/>
  <c r="F120" i="1"/>
  <c r="G120" i="1" s="1"/>
  <c r="H119" i="1"/>
  <c r="I119" i="1" s="1"/>
  <c r="J119" i="1" s="1"/>
  <c r="F119" i="1"/>
  <c r="G119" i="1" s="1"/>
  <c r="H118" i="1"/>
  <c r="I118" i="1" s="1"/>
  <c r="J118" i="1" s="1"/>
  <c r="F118" i="1"/>
  <c r="G118" i="1" s="1"/>
  <c r="H117" i="1"/>
  <c r="I117" i="1" s="1"/>
  <c r="J117" i="1" s="1"/>
  <c r="F117" i="1"/>
  <c r="G117" i="1" s="1"/>
  <c r="H116" i="1"/>
  <c r="I116" i="1" s="1"/>
  <c r="J116" i="1" s="1"/>
  <c r="F116" i="1"/>
  <c r="G116" i="1" s="1"/>
  <c r="H115" i="1"/>
  <c r="I115" i="1" s="1"/>
  <c r="J115" i="1" s="1"/>
  <c r="F115" i="1"/>
  <c r="G115" i="1" s="1"/>
  <c r="H114" i="1"/>
  <c r="I114" i="1" s="1"/>
  <c r="J114" i="1" s="1"/>
  <c r="F114" i="1"/>
  <c r="G114" i="1" s="1"/>
  <c r="H113" i="1"/>
  <c r="I113" i="1" s="1"/>
  <c r="J113" i="1" s="1"/>
  <c r="F113" i="1"/>
  <c r="G113" i="1" s="1"/>
  <c r="H112" i="1"/>
  <c r="I112" i="1" s="1"/>
  <c r="J112" i="1" s="1"/>
  <c r="F112" i="1"/>
  <c r="G112" i="1" s="1"/>
  <c r="H111" i="1"/>
  <c r="I111" i="1" s="1"/>
  <c r="J111" i="1" s="1"/>
  <c r="F111" i="1"/>
  <c r="G111" i="1" s="1"/>
  <c r="H110" i="1"/>
  <c r="I110" i="1" s="1"/>
  <c r="J110" i="1" s="1"/>
  <c r="F110" i="1"/>
  <c r="G110" i="1" s="1"/>
  <c r="H109" i="1"/>
  <c r="I109" i="1" s="1"/>
  <c r="J109" i="1" s="1"/>
  <c r="F109" i="1"/>
  <c r="G109" i="1" s="1"/>
  <c r="H108" i="1"/>
  <c r="I108" i="1" s="1"/>
  <c r="J108" i="1" s="1"/>
  <c r="F108" i="1"/>
  <c r="G108" i="1" s="1"/>
  <c r="H151" i="1"/>
  <c r="I151" i="1" s="1"/>
  <c r="J151" i="1" s="1"/>
  <c r="F151" i="1"/>
  <c r="G151" i="1" s="1"/>
  <c r="H150" i="1"/>
  <c r="I150" i="1" s="1"/>
  <c r="J150" i="1" s="1"/>
  <c r="F150" i="1"/>
  <c r="G150" i="1" s="1"/>
  <c r="H149" i="1"/>
  <c r="I149" i="1" s="1"/>
  <c r="J149" i="1" s="1"/>
  <c r="F149" i="1"/>
  <c r="G149" i="1" s="1"/>
  <c r="H148" i="1"/>
  <c r="I148" i="1" s="1"/>
  <c r="J148" i="1" s="1"/>
  <c r="F148" i="1"/>
  <c r="G148" i="1" s="1"/>
  <c r="H147" i="1"/>
  <c r="I147" i="1" s="1"/>
  <c r="J147" i="1" s="1"/>
  <c r="F147" i="1"/>
  <c r="G147" i="1" s="1"/>
  <c r="H146" i="1"/>
  <c r="I146" i="1" s="1"/>
  <c r="J146" i="1" s="1"/>
  <c r="F146" i="1"/>
  <c r="G146" i="1" s="1"/>
  <c r="H145" i="1"/>
  <c r="I145" i="1" s="1"/>
  <c r="J145" i="1" s="1"/>
  <c r="F145" i="1"/>
  <c r="G145" i="1" s="1"/>
  <c r="H144" i="1"/>
  <c r="I144" i="1" s="1"/>
  <c r="J144" i="1" s="1"/>
  <c r="F144" i="1"/>
  <c r="G144" i="1" s="1"/>
  <c r="H143" i="1"/>
  <c r="I143" i="1" s="1"/>
  <c r="J143" i="1" s="1"/>
  <c r="F143" i="1"/>
  <c r="G143" i="1" s="1"/>
  <c r="H142" i="1"/>
  <c r="I142" i="1" s="1"/>
  <c r="J142" i="1" s="1"/>
  <c r="F142" i="1"/>
  <c r="G142" i="1" s="1"/>
  <c r="H141" i="1"/>
  <c r="I141" i="1" s="1"/>
  <c r="J141" i="1" s="1"/>
  <c r="F141" i="1"/>
  <c r="G141" i="1" s="1"/>
  <c r="H140" i="1"/>
  <c r="I140" i="1" s="1"/>
  <c r="J140" i="1" s="1"/>
  <c r="F140" i="1"/>
  <c r="G140" i="1" s="1"/>
  <c r="H139" i="1"/>
  <c r="I139" i="1" s="1"/>
  <c r="J139" i="1" s="1"/>
  <c r="F139" i="1"/>
  <c r="G139" i="1" s="1"/>
  <c r="H138" i="1"/>
  <c r="I138" i="1" s="1"/>
  <c r="J138" i="1" s="1"/>
  <c r="F138" i="1"/>
  <c r="G138" i="1" s="1"/>
  <c r="H137" i="1"/>
  <c r="I137" i="1" s="1"/>
  <c r="J137" i="1" s="1"/>
  <c r="F137" i="1"/>
  <c r="G137" i="1" s="1"/>
  <c r="H136" i="1"/>
  <c r="I136" i="1" s="1"/>
  <c r="J136" i="1" s="1"/>
  <c r="F136" i="1"/>
  <c r="G136" i="1" s="1"/>
  <c r="H135" i="1"/>
  <c r="I135" i="1" s="1"/>
  <c r="J135" i="1" s="1"/>
  <c r="F135" i="1"/>
  <c r="G135" i="1" s="1"/>
  <c r="H64" i="1"/>
  <c r="I64" i="1" s="1"/>
  <c r="J64" i="1" s="1"/>
  <c r="F64" i="1"/>
  <c r="G64" i="1" s="1"/>
  <c r="H63" i="1"/>
  <c r="I63" i="1" s="1"/>
  <c r="J63" i="1" s="1"/>
  <c r="F63" i="1"/>
  <c r="G63" i="1" s="1"/>
  <c r="H62" i="1"/>
  <c r="I62" i="1" s="1"/>
  <c r="J62" i="1" s="1"/>
  <c r="F62" i="1"/>
  <c r="G62" i="1" s="1"/>
  <c r="H61" i="1"/>
  <c r="I61" i="1" s="1"/>
  <c r="J61" i="1" s="1"/>
  <c r="F61" i="1"/>
  <c r="G61" i="1" s="1"/>
  <c r="H60" i="1"/>
  <c r="I60" i="1" s="1"/>
  <c r="J60" i="1" s="1"/>
  <c r="F60" i="1"/>
  <c r="G60" i="1" s="1"/>
  <c r="H59" i="1"/>
  <c r="I59" i="1" s="1"/>
  <c r="J59" i="1" s="1"/>
  <c r="F59" i="1"/>
  <c r="G59" i="1" s="1"/>
  <c r="H58" i="1"/>
  <c r="I58" i="1" s="1"/>
  <c r="J58" i="1" s="1"/>
  <c r="F58" i="1"/>
  <c r="G58" i="1" s="1"/>
  <c r="H57" i="1"/>
  <c r="I57" i="1" s="1"/>
  <c r="J57" i="1" s="1"/>
  <c r="F57" i="1"/>
  <c r="G57" i="1" s="1"/>
  <c r="H56" i="1"/>
  <c r="I56" i="1" s="1"/>
  <c r="J56" i="1" s="1"/>
  <c r="F56" i="1"/>
  <c r="G56" i="1" s="1"/>
  <c r="H55" i="1"/>
  <c r="I55" i="1" s="1"/>
  <c r="J55" i="1" s="1"/>
  <c r="F55" i="1"/>
  <c r="G55" i="1" s="1"/>
  <c r="H54" i="1"/>
  <c r="I54" i="1" s="1"/>
  <c r="J54" i="1" s="1"/>
  <c r="F54" i="1"/>
  <c r="G54" i="1" s="1"/>
  <c r="H53" i="1"/>
  <c r="I53" i="1" s="1"/>
  <c r="J53" i="1" s="1"/>
  <c r="F53" i="1"/>
  <c r="G53" i="1" s="1"/>
  <c r="H52" i="1"/>
  <c r="I52" i="1" s="1"/>
  <c r="J52" i="1" s="1"/>
  <c r="F52" i="1"/>
  <c r="G52" i="1" s="1"/>
  <c r="H51" i="1"/>
  <c r="I51" i="1" s="1"/>
  <c r="J51" i="1" s="1"/>
  <c r="F51" i="1"/>
  <c r="G51" i="1" s="1"/>
  <c r="H50" i="1"/>
  <c r="I50" i="1" s="1"/>
  <c r="J50" i="1" s="1"/>
  <c r="F50" i="1"/>
  <c r="G50" i="1" s="1"/>
  <c r="H49" i="1"/>
  <c r="I49" i="1" s="1"/>
  <c r="J49" i="1" s="1"/>
  <c r="F49" i="1"/>
  <c r="G49" i="1" s="1"/>
  <c r="H48" i="1"/>
  <c r="I48" i="1" s="1"/>
  <c r="J48" i="1" s="1"/>
  <c r="F48" i="1"/>
  <c r="G48" i="1" s="1"/>
  <c r="H47" i="1"/>
  <c r="I47" i="1" s="1"/>
  <c r="J47" i="1" s="1"/>
  <c r="F47" i="1"/>
  <c r="G47" i="1" s="1"/>
  <c r="H46" i="1"/>
  <c r="I46" i="1" s="1"/>
  <c r="J46" i="1" s="1"/>
  <c r="F46" i="1"/>
  <c r="G46" i="1" s="1"/>
  <c r="H45" i="1"/>
  <c r="I45" i="1" s="1"/>
  <c r="J45" i="1" s="1"/>
  <c r="F45" i="1"/>
  <c r="G45" i="1" s="1"/>
  <c r="H44" i="1"/>
  <c r="I44" i="1" s="1"/>
  <c r="J44" i="1" s="1"/>
  <c r="F44" i="1"/>
  <c r="G44" i="1" s="1"/>
  <c r="H43" i="1"/>
  <c r="I43" i="1" s="1"/>
  <c r="J43" i="1" s="1"/>
  <c r="F43" i="1"/>
  <c r="G43" i="1" s="1"/>
  <c r="H42" i="1"/>
  <c r="I42" i="1" s="1"/>
  <c r="J42" i="1" s="1"/>
  <c r="F42" i="1"/>
  <c r="G42" i="1" s="1"/>
  <c r="H41" i="1"/>
  <c r="I41" i="1" s="1"/>
  <c r="J41" i="1" s="1"/>
  <c r="F41" i="1"/>
  <c r="G41" i="1" s="1"/>
  <c r="H40" i="1"/>
  <c r="I40" i="1" s="1"/>
  <c r="J40" i="1" s="1"/>
  <c r="F40" i="1"/>
  <c r="G40" i="1" s="1"/>
  <c r="H39" i="1"/>
  <c r="I39" i="1" s="1"/>
  <c r="J39" i="1" s="1"/>
  <c r="F39" i="1"/>
  <c r="G39" i="1" s="1"/>
  <c r="H38" i="1"/>
  <c r="I38" i="1" s="1"/>
  <c r="J38" i="1" s="1"/>
  <c r="F38" i="1"/>
  <c r="G38" i="1" s="1"/>
  <c r="H37" i="1"/>
  <c r="I37" i="1" s="1"/>
  <c r="J37" i="1" s="1"/>
  <c r="F37" i="1"/>
  <c r="G37" i="1" s="1"/>
  <c r="H36" i="1"/>
  <c r="I36" i="1" s="1"/>
  <c r="J36" i="1" s="1"/>
  <c r="F36" i="1"/>
  <c r="G36" i="1" s="1"/>
  <c r="H35" i="1"/>
  <c r="I35" i="1" s="1"/>
  <c r="J35" i="1" s="1"/>
  <c r="F35" i="1"/>
  <c r="G35" i="1" s="1"/>
  <c r="H34" i="1"/>
  <c r="I34" i="1" s="1"/>
  <c r="J34" i="1" s="1"/>
  <c r="F34" i="1"/>
  <c r="G34" i="1" s="1"/>
  <c r="H33" i="1"/>
  <c r="I33" i="1" s="1"/>
  <c r="J33" i="1" s="1"/>
  <c r="F33" i="1"/>
  <c r="G33" i="1" s="1"/>
  <c r="H32" i="1"/>
  <c r="I32" i="1" s="1"/>
  <c r="J32" i="1" s="1"/>
  <c r="F32" i="1"/>
  <c r="G32" i="1" s="1"/>
  <c r="H31" i="1"/>
  <c r="I31" i="1" s="1"/>
  <c r="J31" i="1" s="1"/>
  <c r="F31" i="1"/>
  <c r="G31" i="1" s="1"/>
  <c r="H80" i="1"/>
  <c r="I80" i="1" s="1"/>
  <c r="J80" i="1" s="1"/>
  <c r="F80" i="1"/>
  <c r="G80" i="1" s="1"/>
  <c r="H79" i="1"/>
  <c r="I79" i="1" s="1"/>
  <c r="J79" i="1" s="1"/>
  <c r="F79" i="1"/>
  <c r="G79" i="1" s="1"/>
  <c r="H78" i="1"/>
  <c r="I78" i="1" s="1"/>
  <c r="J78" i="1" s="1"/>
  <c r="F78" i="1"/>
  <c r="G78" i="1" s="1"/>
  <c r="H77" i="1"/>
  <c r="I77" i="1" s="1"/>
  <c r="J77" i="1" s="1"/>
  <c r="F77" i="1"/>
  <c r="G77" i="1" s="1"/>
  <c r="H76" i="1"/>
  <c r="I76" i="1" s="1"/>
  <c r="J76" i="1" s="1"/>
  <c r="F76" i="1"/>
  <c r="G76" i="1" s="1"/>
  <c r="H75" i="1"/>
  <c r="I75" i="1" s="1"/>
  <c r="J75" i="1" s="1"/>
  <c r="F75" i="1"/>
  <c r="G75" i="1" s="1"/>
  <c r="H74" i="1"/>
  <c r="I74" i="1" s="1"/>
  <c r="J74" i="1" s="1"/>
  <c r="F74" i="1"/>
  <c r="G74" i="1" s="1"/>
  <c r="H73" i="1"/>
  <c r="I73" i="1" s="1"/>
  <c r="J73" i="1" s="1"/>
  <c r="F73" i="1"/>
  <c r="G73" i="1" s="1"/>
  <c r="H72" i="1"/>
  <c r="I72" i="1" s="1"/>
  <c r="J72" i="1" s="1"/>
  <c r="F72" i="1"/>
  <c r="G72" i="1" s="1"/>
  <c r="H71" i="1"/>
  <c r="I71" i="1" s="1"/>
  <c r="J71" i="1" s="1"/>
  <c r="F71" i="1"/>
  <c r="G71" i="1" s="1"/>
  <c r="H70" i="1"/>
  <c r="I70" i="1" s="1"/>
  <c r="J70" i="1" s="1"/>
  <c r="F70" i="1"/>
  <c r="G70" i="1" s="1"/>
  <c r="H69" i="1"/>
  <c r="I69" i="1" s="1"/>
  <c r="J69" i="1" s="1"/>
  <c r="F69" i="1"/>
  <c r="G69" i="1" s="1"/>
  <c r="H68" i="1"/>
  <c r="I68" i="1" s="1"/>
  <c r="J68" i="1" s="1"/>
  <c r="F68" i="1"/>
  <c r="G68" i="1" s="1"/>
  <c r="H67" i="1"/>
  <c r="I67" i="1" s="1"/>
  <c r="J67" i="1" s="1"/>
  <c r="F67" i="1"/>
  <c r="G67" i="1" s="1"/>
  <c r="H66" i="1"/>
  <c r="I66" i="1" s="1"/>
  <c r="J66" i="1" s="1"/>
  <c r="F66" i="1"/>
  <c r="G66" i="1" s="1"/>
  <c r="H65" i="1"/>
  <c r="I65" i="1" s="1"/>
  <c r="J65" i="1" s="1"/>
  <c r="F65" i="1"/>
  <c r="G65" i="1" s="1"/>
  <c r="H30" i="1"/>
  <c r="I30" i="1" s="1"/>
  <c r="J30" i="1" s="1"/>
  <c r="F30" i="1"/>
  <c r="G30" i="1" s="1"/>
  <c r="H29" i="1"/>
  <c r="I29" i="1" s="1"/>
  <c r="J29" i="1" s="1"/>
  <c r="F29" i="1"/>
  <c r="G29" i="1" s="1"/>
  <c r="H28" i="1"/>
  <c r="I28" i="1" s="1"/>
  <c r="J28" i="1" s="1"/>
  <c r="F28" i="1"/>
  <c r="G28" i="1" s="1"/>
  <c r="H18" i="1" l="1"/>
  <c r="I18" i="1" s="1"/>
  <c r="J18" i="1" s="1"/>
  <c r="H19" i="1"/>
  <c r="I19" i="1" s="1"/>
  <c r="J19" i="1" s="1"/>
  <c r="H20" i="1"/>
  <c r="I20" i="1" s="1"/>
  <c r="J20" i="1" s="1"/>
  <c r="H21" i="1"/>
  <c r="I21" i="1" s="1"/>
  <c r="J21" i="1" s="1"/>
  <c r="H22" i="1"/>
  <c r="I22" i="1" s="1"/>
  <c r="J22" i="1" s="1"/>
  <c r="H23" i="1"/>
  <c r="I23" i="1" s="1"/>
  <c r="J23" i="1" s="1"/>
  <c r="H24" i="1"/>
  <c r="I24" i="1" s="1"/>
  <c r="J24" i="1" s="1"/>
  <c r="H25" i="1"/>
  <c r="I25" i="1" s="1"/>
  <c r="J25" i="1" s="1"/>
  <c r="H26" i="1"/>
  <c r="I26" i="1" s="1"/>
  <c r="J26" i="1" s="1"/>
  <c r="H27" i="1"/>
  <c r="I27" i="1" s="1"/>
  <c r="J27" i="1" s="1"/>
  <c r="F18" i="1"/>
  <c r="G18" i="1" s="1"/>
  <c r="F19" i="1"/>
  <c r="G19" i="1" s="1"/>
  <c r="F20" i="1"/>
  <c r="G20" i="1" s="1"/>
  <c r="F21" i="1"/>
  <c r="G21" i="1" s="1"/>
  <c r="F22" i="1"/>
  <c r="G22" i="1" s="1"/>
  <c r="F23" i="1"/>
  <c r="G23" i="1" s="1"/>
  <c r="F24" i="1"/>
  <c r="G24" i="1" s="1"/>
  <c r="F25" i="1"/>
  <c r="G25" i="1" s="1"/>
  <c r="F26" i="1"/>
  <c r="G26" i="1" s="1"/>
  <c r="F27" i="1"/>
  <c r="G27" i="1" s="1"/>
  <c r="F6" i="1"/>
  <c r="G6" i="1" s="1"/>
  <c r="H6" i="1"/>
  <c r="I6" i="1" s="1"/>
  <c r="J6" i="1" s="1"/>
  <c r="H7" i="1" l="1"/>
  <c r="I7" i="1" s="1"/>
  <c r="J7" i="1" s="1"/>
  <c r="H8" i="1"/>
  <c r="I8" i="1" s="1"/>
  <c r="J8" i="1" s="1"/>
  <c r="H9" i="1"/>
  <c r="I9" i="1" s="1"/>
  <c r="J9" i="1" s="1"/>
  <c r="H10" i="1"/>
  <c r="I10" i="1" s="1"/>
  <c r="J10" i="1" s="1"/>
  <c r="H11" i="1"/>
  <c r="I11" i="1" s="1"/>
  <c r="J11" i="1" s="1"/>
  <c r="H12" i="1"/>
  <c r="I12" i="1" s="1"/>
  <c r="J12" i="1" s="1"/>
  <c r="H13" i="1"/>
  <c r="I13" i="1" s="1"/>
  <c r="J13" i="1" s="1"/>
  <c r="H14" i="1"/>
  <c r="I14" i="1" s="1"/>
  <c r="J14" i="1" s="1"/>
  <c r="H15" i="1"/>
  <c r="I15" i="1" s="1"/>
  <c r="J15" i="1" s="1"/>
  <c r="H16" i="1"/>
  <c r="I16" i="1" s="1"/>
  <c r="J16" i="1" s="1"/>
  <c r="H17" i="1"/>
  <c r="I17" i="1" s="1"/>
  <c r="J17" i="1" s="1"/>
  <c r="F7" i="1"/>
  <c r="G7" i="1" s="1"/>
  <c r="F8" i="1"/>
  <c r="G8" i="1" s="1"/>
  <c r="F9" i="1"/>
  <c r="G9" i="1" s="1"/>
  <c r="F10" i="1"/>
  <c r="G10" i="1" s="1"/>
  <c r="F11" i="1"/>
  <c r="G11" i="1" s="1"/>
  <c r="F12" i="1"/>
  <c r="G12" i="1" s="1"/>
  <c r="F13" i="1"/>
  <c r="G13" i="1" s="1"/>
  <c r="F14" i="1"/>
  <c r="G14" i="1" s="1"/>
  <c r="F15" i="1"/>
  <c r="G15" i="1" s="1"/>
  <c r="F16" i="1"/>
  <c r="G16" i="1" s="1"/>
  <c r="F17" i="1"/>
  <c r="G17" i="1" s="1"/>
  <c r="H152" i="1" l="1"/>
  <c r="C155" i="1" s="1"/>
  <c r="J152" i="1"/>
  <c r="C157" i="1" s="1"/>
  <c r="I152" i="1" l="1"/>
  <c r="C156" i="1" s="1"/>
</calcChain>
</file>

<file path=xl/sharedStrings.xml><?xml version="1.0" encoding="utf-8"?>
<sst xmlns="http://schemas.openxmlformats.org/spreadsheetml/2006/main" count="328" uniqueCount="174">
  <si>
    <t>P.č.</t>
  </si>
  <si>
    <t>kg</t>
  </si>
  <si>
    <t>Názov tovaru</t>
  </si>
  <si>
    <t>MJ</t>
  </si>
  <si>
    <t>x</t>
  </si>
  <si>
    <t>Cena v €
za MJ
bez DPH</t>
  </si>
  <si>
    <t>Cena v €
za MJ
s DPH</t>
  </si>
  <si>
    <t>DPH v €</t>
  </si>
  <si>
    <t>Cena spolu v € bez DPH</t>
  </si>
  <si>
    <t>DPH spolu v €</t>
  </si>
  <si>
    <t>Cena spolu v €
s DPH</t>
  </si>
  <si>
    <t>Uplatnená sadzba DPH v %</t>
  </si>
  <si>
    <t>Ponúkaný produkt</t>
  </si>
  <si>
    <t>Výrobca</t>
  </si>
  <si>
    <t>Názov</t>
  </si>
  <si>
    <t>POVINNÉ</t>
  </si>
  <si>
    <t>SPOLU CELKOM v EUR bez DPH</t>
  </si>
  <si>
    <t>DPH v EUR</t>
  </si>
  <si>
    <t>SPOLU CELKOM  v EUR s DPH</t>
  </si>
  <si>
    <t>V ................, dňa: ....................</t>
  </si>
  <si>
    <t>............................................................</t>
  </si>
  <si>
    <t>Podpis osoby oprávnenej konať za uchádzača</t>
  </si>
  <si>
    <t>K1 Cena celkom za časť predmetu zákazky</t>
  </si>
  <si>
    <t>Uchádzač povinne vyplní všetky žlte polia.</t>
  </si>
  <si>
    <t xml:space="preserve">SPOLU </t>
  </si>
  <si>
    <t>Predpokl.
Množstvo</t>
  </si>
  <si>
    <t>ks</t>
  </si>
  <si>
    <t xml:space="preserve">Príloha č. 7.3                                                                                                                                   POTRAVINY           
Logický celok č. 3  Základné potraviny </t>
  </si>
  <si>
    <t>Šošovica lúpaná 5 kg,  veľkozrnná,suchá,1.trieda</t>
  </si>
  <si>
    <t>Hrach žltý lúpaný polený 5 kg bal.,1.trieda</t>
  </si>
  <si>
    <t>Fazuľa farebná 5 kg bal., suchá, 1. trieda</t>
  </si>
  <si>
    <t>Fazuľa biela 5kg bal, suchá, 1.trieda</t>
  </si>
  <si>
    <t>Fazuľa veľká švádbka 5kg bal., suchá,1.trieda</t>
  </si>
  <si>
    <t>Ryža guľatozrnná,  Omega Food 5 kg bal., 1.trieda</t>
  </si>
  <si>
    <t>Ryža slovenská 5 kg balenie, vyrobená z múky výhradne z tvrdej pšenice bez pridania vajec</t>
  </si>
  <si>
    <t>Cestoviny tarhoňa 5 kg balenie, vyrobená z múky výhradne z tvrdej pšenice bez pridania vajec</t>
  </si>
  <si>
    <t>Cestoviny písmenká 5 kg balenie,vyrobená z múky výhradne z tvrdej pšenice bez pridania vajec</t>
  </si>
  <si>
    <t>Cestoviny kvetinky malé 5 kg bal.,vyrobená z múky výhradne z tvrdej pšenice bez pridania vajec</t>
  </si>
  <si>
    <t>Cestoviny kolienka malé semolínové 5 kg bal,vyrobená z múky výhradne z tvrdej pšenice bez pridania vajec</t>
  </si>
  <si>
    <t>Cestovina vretená farebné 5 kg,vyrobená z múky výhradne z tvrdej pšenice bez pridania vajec</t>
  </si>
  <si>
    <t>Mrvenička 200 g, Cestovinárska pšeničná múka, Pasterizovaná vaječná hmota, 36 % /8 vajec na 1 kg múky/, Voda, Kurkuma</t>
  </si>
  <si>
    <t xml:space="preserve">Cestoviny fliačky 400 g,  kolienka, vyrobené z múky výhradne z tvrdej pšenice bez pridania vajec            </t>
  </si>
  <si>
    <t xml:space="preserve">Cestoviny špagety 5 kg, kolienka, vyrobené z múky výhradne z tvrdej pšenice bez pridania vajec            </t>
  </si>
  <si>
    <t xml:space="preserve">Cestoviny rezancen široké 5 kg, kolienka, vyrobené z múky výhradne z tvrdej pšenice bez pridania vajec            </t>
  </si>
  <si>
    <t>Krúpy malé perličky č. 3, 500g, 1. trieda</t>
  </si>
  <si>
    <t>Múka hladká, T512, Pšeničná múka hladká špeciál 00 Extra - vyrobená z pšenice letnej potravinárskej</t>
  </si>
  <si>
    <t>Múka polohrubá, T400, Pšeničná múka polohrubá - vyrobená z pšenice letnej potravinárskej</t>
  </si>
  <si>
    <t>Múka hrubá, T450, Pšeničná múka polohrubá - vyrobená z pšenice letnej potravinárskej</t>
  </si>
  <si>
    <t xml:space="preserve">Cestoviny fliačky 5 kg,  vyrobené z múky výhradne z tvrdej pšenice bez pridania vajec            </t>
  </si>
  <si>
    <t>Ocot kvasný liehový 8% bez konzervačných prísad, 1 L</t>
  </si>
  <si>
    <t xml:space="preserve">Olej slnečnicový 5l, repkový  rafinovaný, jednodruhový,s obsahom min.92% tuku </t>
  </si>
  <si>
    <t>Olej fritovací 10 L, nízkoerukový repkový olej, slnečnicový olej s vyšším podielom kyseliny olejovej</t>
  </si>
  <si>
    <t xml:space="preserve">Olej olivový 1 L, extra panenský , lisovaný za studena                                      </t>
  </si>
  <si>
    <t>Cukor kryštáľ</t>
  </si>
  <si>
    <t>Cukor práškový</t>
  </si>
  <si>
    <t>Ryža omega 1kg balenie, 1.trieda</t>
  </si>
  <si>
    <t>Soľ jedlá jodovaná 1 kg</t>
  </si>
  <si>
    <t xml:space="preserve">Horčica plnotučná 5 kg bal, </t>
  </si>
  <si>
    <t>Pretlak paradajkový 720ml, paradajky (95%), glukózový sirup, modifikovaný kukuričný škrob</t>
  </si>
  <si>
    <t>Kečup 900g, min. 210g rajčín na 100g, bez zahustovadiel a prídavných látok</t>
  </si>
  <si>
    <t>Podravka (VEGETA) originál 1 kg, jedlá soľ max. 58 %, sušená zelenina 15,5%, zvýrazvňovače chuti, cukor, korenie, kukuričný škrob, farbivo</t>
  </si>
  <si>
    <t>Bujón hubový 1 kg, jedlá soľ, latka zvýrazňujúca chuť a vôňu glutamát sodný , maltodextrín, zemiakový škrob, cukor, repkový olej, sušené huby, kurkuma mletá, zázvor mletý, aróma, farbivo karamel</t>
  </si>
  <si>
    <t>Polievkové korenie 1 L balenie, voda, jedlá soľ max.19 %, sojový bielkovinový hydrolyzát, cukor, látka zvýrazňujúca chuť a vôňu: E621, E635,  regul.kyslosti: E330, farvivo E150c, konzervant: E202, E211</t>
  </si>
  <si>
    <t>Demi glace v prášku 850 g, Modifikovaný kukuričný škrob, pšeničná múka, jódovaná jedlá soľ , zvýrazňovač chuti, rastlinný bielkovinový hydrolyzát, sušená mletá zelenina , arómy, slnečnicový olej, cukor, farbivá vztiahnuté na obsah zložky v celom výrobku</t>
  </si>
  <si>
    <t>Sójová omáčka tmavá 1 L, tekuté ochucovadlo sójové bôby 40-50%, voda,morská soľľ,fermentovaná pšenica</t>
  </si>
  <si>
    <t>Rasca celá 20 g</t>
  </si>
  <si>
    <t>Paprika sladká mletá Španielka 1 kg 100% drvené paprikové struky pomleté na jemný prášok</t>
  </si>
  <si>
    <t>Korenie čierne mleté 20g</t>
  </si>
  <si>
    <t>Korenie čierne celé 20g</t>
  </si>
  <si>
    <t>Majoránka 7g</t>
  </si>
  <si>
    <t>Bobkový list 7g</t>
  </si>
  <si>
    <t>Nové korenie celé 20g</t>
  </si>
  <si>
    <t>Muškátový orech mletý 20g</t>
  </si>
  <si>
    <t>Bazalka 20 g</t>
  </si>
  <si>
    <t>Kurkuma  mletá20 g</t>
  </si>
  <si>
    <t>Oregáno 20 g</t>
  </si>
  <si>
    <t xml:space="preserve"> Korenie na divinu 20g Základom je borievka (jalovec), nové korenie, čierne korenie, bobkový list, tymián a často aj sušená zelenina (cesnak, cibuľa) či soľ (zvyčajne 15 – 35 %)</t>
  </si>
  <si>
    <t>Korenie na sviečkovú pyramída20 g obsahuje nové celé korenie 36%,čierne elé korenie 32%bobkový list drvený24%, sušená citrónová kôra mletá 8%, sezam, horčica</t>
  </si>
  <si>
    <t>Pretlak rajčina 3200g obsah paradajok 90-- 99%,jedlá soľ,prípadne cukor, glukózový sirup na zjemnenie kyslosti</t>
  </si>
  <si>
    <t>Cesnak granulát 0,5 kg, Obsahuje: oxid siričitý/siričitany. Výrobok môže obsahovať zeler, horčicu, sezam, glutén, sóju, vajcia, mlieko, arašidy, orechy, vlčí bôb</t>
  </si>
  <si>
    <t xml:space="preserve">Cesnaková pasta 4 L, min. obsah 70%, jednodruhová zelenina v soli, cesnak,voda, soľ, 30%,stabilizátor xantanová guma </t>
  </si>
  <si>
    <t>Grilovacie korenie 20 g obsah týchto zložiek soľ,horčica,paprikam rasca,koriander,tymián,saturejka, oregáno</t>
  </si>
  <si>
    <t>Chilli sušené 20 g</t>
  </si>
  <si>
    <t>Škrob zemiakový 1 kg,  min.obsah zemiakového škrobu 95 %</t>
  </si>
  <si>
    <t>Sušené slivky 250 g sušené plody , konzervanty sorban draselný E202 alebo oxid siričitý</t>
  </si>
  <si>
    <t>Sušené hríby 750 g, zmes sušených húb, v rôznom pomere</t>
  </si>
  <si>
    <t>Slepačí vývar Maggi 8 kg, Zloženie: jódovaná jedlá soľ (chlorid sodný, jodičnan draselný), maltodextrín, zvýrazňovače chuti (glutaman sodný, 5´-ribonukleotid disodný), palmový tuk, slepačie mäso prášok (slepačie mäso 3,1 %, jódovaná jedlá soľ: chlorid sodný, jodičnan draselný; antioxidant: extrakty z rozmarínu), slepačí tuk (slepačí tuk 3,4 %, antioxidant: extrakty z rozmarínu), arómy (obsahujú jačmeň, zeler), sušený kvasnicový extrakt (kvasnicový extrakt, jedlá soľ), sušená zelenina (zeler, cibuľový prášok), sušená petržlenová vňať, farbivo (riboflavíny). % - vztiahnuté na obsah zložky v celom výrobku.</t>
  </si>
  <si>
    <t>Korenie čína 20 g</t>
  </si>
  <si>
    <t>Údený vývar 1 kg, jódovaná jedlá soľ , maltodextrín, látka zvýrazňujúca chuť a vôňu , kukuričný škrob, rastlinný bielkovinový hydrolyzát , arómy , tuk z údenej bravčovej slaniny 5 % (bravčový tuk, antioxidant: výťažky z rozmarínu), palmový tuk, dymová aróma, sušené údené bravčové kúsky (údené bravčové mäso 0,4 %, antioxidant: výťažky z rozmarínu), farbivá (karamel, paprikový extrakt), sušený cesnakový extrakt. Môže obsahovať stopy mlieka, vajec, zeleru a rýb.</t>
  </si>
  <si>
    <t>Hovädzí vývar Maggi 1 kg,Zloženie: jódovaná jedlá soľ (chlorid sodný, jodičnan draselný), maltodextrín, zvýrazňovače chuti (glutaman sodný, 5´-ribonukleotid disodný), palmový tuk (palmový tuk, antioxidant: extrakty z rozmarínu), rastlinný bielkovinový hydrolyzát (aróma, pšeničná bielkovina, jedlá soľ, palmový olej), hovädzie mäso prášok (hovädzie mäso 3,1 %, jódovaná jedlá soľ: chlorid sodný, jodičnan draselný; antioxidant: extrakty z rozmarínu), arómy (obsahujú jačmeň, zeler), sušená petržlenová vňať, cibuľový prášok, farbivo (riboflavíny). % - vztiahnuté na obsah zložky v celom výrobku.</t>
  </si>
  <si>
    <t>Makový posyp 1 kg, cukor, mak modrý mletý stabilizovaný 32 %, kukuričná múka, pšeničná múka, škorica mletá, arómy, jedlá soľ, kyselina citrónová</t>
  </si>
  <si>
    <t>Orech posyp 1 kg, min. 45% mletých orechov</t>
  </si>
  <si>
    <t>Puding Zlatý klas 1kg</t>
  </si>
  <si>
    <t>Sóda bicarbona 15g, hydrogénuhličitan sodný</t>
  </si>
  <si>
    <t>Kyselina citrónová 80g</t>
  </si>
  <si>
    <t>Vanilkový cukor 1 kg</t>
  </si>
  <si>
    <t>Lekvár slivkový 4 kg, Slivky, cukor, regulátor kyslosti: kyselina citrónová, želírujúca látka: pektín, škrobový sirup, farbivo E 150c, konzervanty E202, E211.</t>
  </si>
  <si>
    <t>Džem jahoda 4 kg, min.35% jahôd,cukor, želír.látka</t>
  </si>
  <si>
    <t>Džem čučoriedkový 4 kg, min.35% čučoriedok,cukor, želír.látka</t>
  </si>
  <si>
    <t>Džem ríbezľový 4 kg, min.35% ríbezlí§,cukor, želír.látka</t>
  </si>
  <si>
    <t xml:space="preserve">Broskyňový kompót 3600 g,  polené v mierne sladkom nál.,plechovica,pp min.1500g      </t>
  </si>
  <si>
    <t>Kompótové jablkové rezy 4 L, jablká,pitná voda , glukózový sirup , regulátor kyslosti -kys. citrónová ; antioxidant- DISIRIČITAN SODNÝ , sladidlo -sacharín, pp min. 1900g</t>
  </si>
  <si>
    <t>Kompót jablká polené 4 L, lúpané, delené, sterilizované jablká, pp min. 1750g</t>
  </si>
  <si>
    <t>Kompót dyňový 4 l, pp min. 1850g</t>
  </si>
  <si>
    <t>Kompót višňový 4 L, odkôstkovaný, pp min. 1850g</t>
  </si>
  <si>
    <t>Kompót slivky polené 4 L, sklo, pp min. 1850g</t>
  </si>
  <si>
    <t>Kompót Ananás 2250 ml kúsky, Ananás, Pitná voda, Cukor, Regulátor kyslosti: kyselina citrónová, pp min. 490g</t>
  </si>
  <si>
    <t>Uhorky sterilizované 4 L, 3-6 cm, sladkokyslý nálev, pp min. 1750g</t>
  </si>
  <si>
    <t>Uhorky sterilizované 3350ml, sladkokyslý nálev, pp min. 360g</t>
  </si>
  <si>
    <t>Červená kapusta steril.konzerva 10 kg, červená kapusta, ocot, cukor, jedlá soľ, korenia, sacharin sodný, pp min. 9200g</t>
  </si>
  <si>
    <t>Hrášok 850 ml, pp min. 460 g</t>
  </si>
  <si>
    <t>Kukurica sladká 425 ml/, pp min.340g</t>
  </si>
  <si>
    <t>Paprika červená rezy 720 ml/pp min,660g</t>
  </si>
  <si>
    <t>Chren 720 ml/pp min. 670g</t>
  </si>
  <si>
    <t>Lečo zeleninové 720 ml/pp min. 670g, paprika zeleninová min. 30%, zahustený paradajkový pretlak min. 10%, pitná voda, cukor, ocot kvasný liehový, kukuričný škrob E1422, jedlá soľ</t>
  </si>
  <si>
    <t>Cícer sterilizovaný 2,5 kg , spracovaná sterilizovaná jednodruhová zelenina v mierne slanom náleve, s objemom: 2500 g / 2600 ml, pevný podiel (Hmotnosť po odkvapkaní): 1500 g</t>
  </si>
  <si>
    <t>Fazuľové struky krájané žlté 720 ml, krájané žlté fazuľové struky, pitná voda, jedlá soľ, kyselina citrónová</t>
  </si>
  <si>
    <t>Červená repa kocky 4 L, pp min. 1800g</t>
  </si>
  <si>
    <t>Červená repa rezaná 720 ml, min. repa 55%</t>
  </si>
  <si>
    <t>Tomato fix 4,1 kg rajčinový základ pardajková šťava 98%, zahusťovadlo - kukuričný šjrob,soľ, cukor,aróma, glutaman sodný, oregáno,, čierne korenie</t>
  </si>
  <si>
    <t>Dunajská čalamáda 4 L, zelenina viacdruhová korenená v sladkokyslom náleve, pp min. 1900g</t>
  </si>
  <si>
    <t>Zmes pod zemiakový šalát steril. 4L, Uhorky, karotka, cuketa, hrášok, pitná voda, ocot kvasný, glukózo-fruktózový sirup, soľ jedlá, zmes korenia, pp min. 1900g</t>
  </si>
  <si>
    <t>Fazuľa červená Kidney staril.2650 ml, pp min. 1500g</t>
  </si>
  <si>
    <t>Feferóny 720 ml, pp min. 280g</t>
  </si>
  <si>
    <t>Kôpor sterilizovaný 180 g, pp min. 90g</t>
  </si>
  <si>
    <t>Kôpor 720 ml, pp min. 620 g Kôpor mletý, pitná voda, ocot kvasný liehový, jedlá soľ, cukor/glukózový sirup, guarová guma, benzoan sodný, sacharín.</t>
  </si>
  <si>
    <t>Jahody 3100 ml, pp min. 1840g</t>
  </si>
  <si>
    <t>Olivy čierne 720 ml, pp min. 420 g</t>
  </si>
  <si>
    <t>Olivy zelené 720 ml, pp min. 420 g</t>
  </si>
  <si>
    <t>Barenie rohy 720 ml, pp min. 260g dlhá štipľavá paprika,nálev - voda, ocot kvasný liehový,sldidlo sacharín sodný, kyselina citrónová, chlorid vápenatý E509</t>
  </si>
  <si>
    <t>Tuniak v oleji 1 kg, tuniak pruhovaný (Katsuwonus pelamis), slnečnicový olej, jedlá soľ., pp min 850g</t>
  </si>
  <si>
    <t>Koncentrát pomaranč 4 L, bez syntentických farbív a sladidiel, cukor, voda, kyselina citrónová, pomarančová šťava, koncentrát 1,9%, regulátor kyslosti: citrany sodné, farbivo: karotény, zahusťovadlo : xantínová živica, aróma, konzervant: sorban draselný, vitamín C</t>
  </si>
  <si>
    <t>Koncentrát brusnica 4 L, bez syntentických farbív a sladidiel, cukor, voda, kyselina citrónová, brusnicová šťava, koncentrát 1,9%, regulátor kyslosti: citrany sodné, farbivo: karotény, zahusťovadlo : xantínová živica, aróma, konzervant: sorban draselný, vitamín C</t>
  </si>
  <si>
    <t>Ovocný čaj 500 g</t>
  </si>
  <si>
    <t>Sirup jahoda 5l Hello ovocná zložka minimálne 10%</t>
  </si>
  <si>
    <t>Sirup malina 5l Hello ovocná zložka min. 10%</t>
  </si>
  <si>
    <t>Sirup lesná zmes 5l Hello ovocná zložka min.10%</t>
  </si>
  <si>
    <t>Sirup ananás 5l Hello ovocná zložka min.10%</t>
  </si>
  <si>
    <t>Sirup citrón 4l ovocná zložka min.10%</t>
  </si>
  <si>
    <t>Sirup multivitamín 5l ovocná zložka min.10%</t>
  </si>
  <si>
    <t>Sirup kiwi 5l ovocná zložka min.10%</t>
  </si>
  <si>
    <t>Cícer sušený kg bal.</t>
  </si>
  <si>
    <t>Cestoviny farfalle 5kg bal balenie,vyrobená z múky výhradne z tvrdej pšenice bez pridania vajec</t>
  </si>
  <si>
    <t>Základ na boloňskú omáčku 2,75kg bal</t>
  </si>
  <si>
    <t>Cestovina tagliatelle 5kg bal.vyrobená z múky výhradne z tvrdej pšenice bez pridania vajec</t>
  </si>
  <si>
    <t>Mletý mak 1kg bez cukru 100% mletý mak bez pridaného cukru</t>
  </si>
  <si>
    <t>Cestoviny vretená 5kg balenie,vyrobená z múky výhradne z tvrdej pšenice bez pridania vajec</t>
  </si>
  <si>
    <t>Mleté orechy bez cukru 1kg 100% mleté vlašské orehy bez prianého cukru</t>
  </si>
  <si>
    <t>Korenie na pečené mäso 20g jedlú soľ (30 – 67 %), sušený cesnak, rascu, sladkú papriku, čierne korenie, cibuľu a majoránku. Tradičná chuť je doplnená koriandrom, novým korením, prípadne saturejkou</t>
  </si>
  <si>
    <t>Provensálske korenie 100gTymian, saturejka, bazalka, rozmarín, šalvia, oregano, fenikel, aníz, koriander, majorán</t>
  </si>
  <si>
    <t>Džem marhuľa 4kg bal. 50-75% ovocná zložka,kyselina citrónová, cukor,želírovacia látka - pektín</t>
  </si>
  <si>
    <t>Dr. Oetker krém na dukátove buchtičky 1kg bal.kukuričný škrob, arómy, farbivá: riboflavín, karotény. Môže obsahovať glutén, mlieko a vajcia</t>
  </si>
  <si>
    <t>Kakao holandské 1kg 10-22% kakaové maslo</t>
  </si>
  <si>
    <t>Šampiňóny sterilizované 400g hmotnosť bez nálevu min 220g</t>
  </si>
  <si>
    <t>Sója 5kg bal.suchá</t>
  </si>
  <si>
    <t>Mandarínky kompót 850g voda,cukor,kyselina citrónová, chlorid vápenatý</t>
  </si>
  <si>
    <t>Lečo 3400g 37-40% paprika,voda, cibuľa, rajčinový pretlak,soľ, cukor,korenie, zahusťovadlo,sladidlo</t>
  </si>
  <si>
    <t>Korenie chilli mleté 20g sušené</t>
  </si>
  <si>
    <t>Korenie na ryby 20g Citrónová kôra, bazalka, karotka, saturejka, rozmarín, ZELER, kôpor, kari (koriander, kurkuma, fenikel, rímska rasca, zázvor, muškátový kvet, chilli, klinček, kyselina citrónová, paprika), oregano, korenie, bobkový list, paprika, nové korenie, šalvi</t>
  </si>
  <si>
    <t>Korenie na guláš 40g Rasca, koriander, korenie, majorán, paprika, cibuľa, cesnak, soľ (max. 10 %), cukor.</t>
  </si>
  <si>
    <t>Horčica 1kg voda, mleté horčičné semená biele,oot, cukor,jedlá soľ, zmes korenín</t>
  </si>
  <si>
    <t>Dijonska horčica 950g 26-34% hnedé a čierne horčičné semená, voda, ocot, soľ</t>
  </si>
  <si>
    <t>Hamé lieskovo- oriešková náplň 4kg 5,5% kakaový prášok, cukor,palmový tuk,0,5% lieskovooriešková pasta, sójová múka, aróma</t>
  </si>
  <si>
    <t>Puding vanilka, čokoláda 1kg</t>
  </si>
  <si>
    <t>Školský šalát 3200g zelenina viacdruhová korenená v sladkokyslom náleve</t>
  </si>
  <si>
    <t>Fidorka mliečna, kokos obsahuje cukor, pšeničnú múku, kakaové maslo, rastlinné tuky (palmový, kokosový, palmojadrový), kakaovú hmotu, sušené odtučnené mlieko, sušenú srvátku, strúhaný kokos (4,5 %), mliečny tuk a emulgátor sójový lecitín</t>
  </si>
  <si>
    <t>Horalka 50g Sedita (50 g) sú oblátky s arašidovou krémovou náplňou (72 %) máčané v kakaovej poleve. Ich základ tvorí pšeničná múka, palmový a kokosový tuk, cukor a 8 % pražených arašidov. Obsahujú tiež sušenú srvátku, sójovú múku, odtučnené kakao, plnotučné sušené mlieko, kukuričný škrob a emulgátory</t>
  </si>
  <si>
    <t>Mila rezy 50g Tuk rastlinný palmový a kokosový, Múka PŠENIČNÁ, MLIEKO sušené plnotučné 17 %, Cukor, Poleva kakaová 14% (cukor, tuk rastlinný palmový a maslovníkový, kakao odtučnené 17%, SRVÁTKA sušená, emulgátor E442 a E476, aróma), Múka SÓJOVÁ, MLIEKO sušené odtučnené, Lieh, Škrob kukuričný, Olej rastlinný slnečnicový</t>
  </si>
  <si>
    <t>Perník so slivkovou náplňou 50g z pšeničnej múky, ovocno-slivkovej náplne (často zmes slivkového pretlaku, jabĺk, cukru a škrobu), cukru alebo glukózovo-fruktózového sirupu, kakaovej polevy a perníkového korenia. Často obsahuje aj ražnú múku, vajcia, kypriace látky (E500, E503) a konzervačné látky</t>
  </si>
  <si>
    <t>Croissant 7 Days čokoláda  60gPšeničná múka, Palmový tuk, Cukor, Glukózo-fruktózový sirup, Jahody (7%), Droždie, Pšeničný lepok, Emulgátor (mono- a diglyceridy mastných kyselín), Jódovaná jedlá soľ, Želírujúca látka (pektín), Arómy, Konzervanty (propionan vápenatý, sorban draselný), Regulátory kyslosti (kyselina citrónová, citrany vápenaté),</t>
  </si>
  <si>
    <t>Kinder Bueno 39g oblátka plnená mliečno-lieskovcovou náplňou (54 %) v mliečnej čokoláde. Hlavné zložky zahŕňajú mliečnu čokoládu (31,5 %), cukor, palmový olej, pšeničnú múku a lieskovce (10,8 %). Obsahuje tiež sušené odtučnené aj plnotučné mlieko, kakaový prášok, sójový lecitín a vanilí</t>
  </si>
  <si>
    <t>BB dobré ráno keks  50g cereálne keksy (cca 55-70 %) zložené najmä z pšeničnej a celozrnných múk (ovsená, jačmenná, ražná, špaldová), cukru, repkového oleja, čokoládových kúskov alebo kakaa a minerálnych látok. Obsahujú vápnik, horčík a železo, no aj palmový tuk a vyšší podiel cukru</t>
  </si>
  <si>
    <t>Snickers tyčinka 50g Hlavné zložky sú cukor, glukózový sirup, arašidy, sušené odtučnené mlieko, kakaové maslo, kakaová hmota, slnečnicový olej, laktóza, mliečny tuk, palmový tuk, soľ, sójový lecitín a sušený vaječný bielok</t>
  </si>
  <si>
    <t>Bounty tyčinka 50g mliečna čokoláda plnená kokosom (21 %), ktorá obsahuje najmä cukor, sušený kokos, glukózový sirup, kakaové maslo a kakaovú hmotu. Obsahuje tiež sušené odtučnené mlieko, emulgátory (sójový lecitín, E471), mliečny tuk, laktózu, zvlhčovadlo (glycerol), soľ a prírodný vanilkový extrakt.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</si>
</sst>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x14ac:knownFonts="1">
    <font>
      <sz val="11"/>
      <color theme="1"/>
      <name val="Calibri"/>
      <family val="2"/>
      <charset val="238"/>
      <scheme val="minor"/>
    </font>
    <font>
      <b/>
      <sz val="11"/>
      <color theme="1"/>
      <name val="Times New Roman"/>
      <family val="1"/>
      <charset val="238"/>
    </font>
    <font>
      <b/>
      <sz val="12"/>
      <name val="Times New Roman"/>
      <family val="1"/>
      <charset val="238"/>
    </font>
    <font>
      <sz val="10"/>
      <name val="Arial CE"/>
      <charset val="238"/>
    </font>
    <font>
      <sz val="11"/>
      <color theme="1"/>
      <name val="Times New Roman"/>
      <family val="1"/>
      <charset val="238"/>
    </font>
    <font>
      <sz val="11"/>
      <name val="Times New Roman"/>
      <family val="1"/>
      <charset val="238"/>
    </font>
    <font>
      <b/>
      <sz val="11"/>
      <name val="Times New Roman"/>
      <family val="1"/>
      <charset val="238"/>
    </font>
    <font>
      <sz val="8"/>
      <name val="Calibri"/>
      <family val="2"/>
      <charset val="238"/>
      <scheme val="minor"/>
    </font>
    <font>
      <sz val="11"/>
      <color theme="1"/>
      <name val="Calibri"/>
      <family val="2"/>
      <charset val="238"/>
      <scheme val="minor"/>
    </font>
    <font>
      <b/>
      <sz val="11"/>
      <color rgb="FFFF0000"/>
      <name val="Times New Roman"/>
      <family val="1"/>
      <charset val="238"/>
    </font>
    <font>
      <sz val="12"/>
      <name val="Times New Roman"/>
      <family val="1"/>
      <charset val="238"/>
    </font>
    <font>
      <sz val="12"/>
      <name val="Calibri Light"/>
      <family val="1"/>
      <charset val="238"/>
      <scheme val="major"/>
    </font>
    <font>
      <sz val="12"/>
      <name val="Arial Narrow"/>
      <family val="2"/>
      <charset val="238"/>
    </font>
    <font>
      <b/>
      <sz val="14"/>
      <color theme="1"/>
      <name val="Times New Roman"/>
      <family val="1"/>
      <charset val="238"/>
    </font>
    <font>
      <b/>
      <sz val="16"/>
      <color rgb="FFFF0000"/>
      <name val="Times New Roman"/>
      <family val="1"/>
      <charset val="238"/>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3" fillId="0" borderId="0"/>
    <xf numFmtId="44" fontId="8" fillId="0" borderId="0" applyFont="0" applyFill="0" applyBorder="0" applyAlignment="0" applyProtection="0"/>
    <xf numFmtId="9" fontId="8" fillId="0" borderId="0" applyFont="0" applyFill="0" applyBorder="0" applyAlignment="0" applyProtection="0"/>
  </cellStyleXfs>
  <cellXfs count="66">
    <xf numFmtId="0" fontId="0" fillId="0" borderId="0" xfId="0"/>
    <xf numFmtId="0" fontId="0" fillId="0" borderId="0" xfId="0" applyAlignment="1">
      <alignment horizontal="center"/>
    </xf>
    <xf numFmtId="0" fontId="2" fillId="0" borderId="0" xfId="1" applyFont="1" applyAlignment="1">
      <alignment horizontal="left"/>
    </xf>
    <xf numFmtId="0" fontId="5" fillId="0" borderId="0" xfId="1" applyFont="1" applyAlignment="1">
      <alignment horizontal="left"/>
    </xf>
    <xf numFmtId="0" fontId="6" fillId="0" borderId="0" xfId="1" applyFont="1" applyAlignment="1">
      <alignment horizontal="left"/>
    </xf>
    <xf numFmtId="0" fontId="4" fillId="0" borderId="4" xfId="0" applyFont="1" applyBorder="1" applyAlignment="1">
      <alignment wrapText="1"/>
    </xf>
    <xf numFmtId="0" fontId="4" fillId="0" borderId="4" xfId="0" applyFont="1" applyBorder="1" applyAlignment="1">
      <alignment horizontal="center" vertical="center"/>
    </xf>
    <xf numFmtId="0" fontId="5" fillId="0" borderId="4" xfId="0" applyFont="1" applyBorder="1" applyAlignment="1">
      <alignment wrapText="1"/>
    </xf>
    <xf numFmtId="0" fontId="9" fillId="0" borderId="0" xfId="1" applyFont="1" applyAlignment="1">
      <alignment horizontal="center"/>
    </xf>
    <xf numFmtId="0" fontId="2" fillId="4" borderId="1" xfId="0" applyFont="1" applyFill="1" applyBorder="1" applyAlignment="1">
      <alignment vertical="center" wrapText="1"/>
    </xf>
    <xf numFmtId="44" fontId="2" fillId="0" borderId="0" xfId="2" applyFont="1" applyBorder="1" applyAlignment="1">
      <alignment horizontal="center" vertical="center" wrapText="1"/>
    </xf>
    <xf numFmtId="0" fontId="0" fillId="0" borderId="0" xfId="0" applyProtection="1">
      <protection locked="0"/>
    </xf>
    <xf numFmtId="0" fontId="10" fillId="0" borderId="0" xfId="0" applyFont="1" applyAlignment="1" applyProtection="1">
      <alignment horizontal="left"/>
      <protection locked="0"/>
    </xf>
    <xf numFmtId="0" fontId="11" fillId="0" borderId="0" xfId="0" applyFont="1" applyAlignment="1" applyProtection="1">
      <alignment horizontal="left"/>
      <protection locked="0"/>
    </xf>
    <xf numFmtId="0" fontId="12" fillId="0" borderId="0" xfId="0" applyFont="1" applyAlignment="1" applyProtection="1">
      <alignment horizontal="left"/>
      <protection locked="0"/>
    </xf>
    <xf numFmtId="0" fontId="11" fillId="0" borderId="0" xfId="0" applyFont="1" applyAlignment="1" applyProtection="1">
      <alignment horizontal="right"/>
      <protection locked="0"/>
    </xf>
    <xf numFmtId="0" fontId="11" fillId="0" borderId="0" xfId="0" applyFont="1" applyProtection="1">
      <protection locked="0"/>
    </xf>
    <xf numFmtId="2" fontId="11" fillId="0" borderId="0" xfId="0" applyNumberFormat="1" applyFont="1" applyProtection="1">
      <protection locked="0"/>
    </xf>
    <xf numFmtId="0" fontId="13" fillId="0" borderId="0" xfId="0" applyFont="1" applyAlignment="1">
      <alignment wrapText="1"/>
    </xf>
    <xf numFmtId="0" fontId="2" fillId="0" borderId="0" xfId="0" applyFont="1" applyAlignment="1">
      <alignment vertical="center" wrapText="1"/>
    </xf>
    <xf numFmtId="0" fontId="10" fillId="3" borderId="0" xfId="0" applyFont="1" applyFill="1" applyAlignment="1" applyProtection="1">
      <alignment horizontal="left"/>
      <protection locked="0"/>
    </xf>
    <xf numFmtId="0" fontId="10" fillId="3" borderId="0" xfId="0" applyFont="1" applyFill="1" applyAlignment="1" applyProtection="1">
      <alignment horizontal="right"/>
      <protection locked="0"/>
    </xf>
    <xf numFmtId="0" fontId="11" fillId="3" borderId="0" xfId="0" applyFont="1" applyFill="1" applyAlignment="1" applyProtection="1">
      <alignment horizontal="left"/>
      <protection locked="0"/>
    </xf>
    <xf numFmtId="0" fontId="14" fillId="0" borderId="0" xfId="0" applyFont="1"/>
    <xf numFmtId="0" fontId="4" fillId="0" borderId="5" xfId="0" applyFont="1" applyBorder="1" applyAlignment="1">
      <alignment wrapText="1"/>
    </xf>
    <xf numFmtId="0" fontId="4" fillId="0" borderId="5" xfId="0" applyFont="1" applyBorder="1" applyAlignment="1">
      <alignment horizontal="center" vertical="center"/>
    </xf>
    <xf numFmtId="0" fontId="1" fillId="0" borderId="11" xfId="0" applyFont="1" applyBorder="1" applyAlignment="1">
      <alignment horizontal="center" vertical="center" wrapText="1"/>
    </xf>
    <xf numFmtId="0" fontId="1" fillId="0" borderId="13" xfId="0" applyFont="1" applyBorder="1" applyAlignment="1">
      <alignment horizontal="center"/>
    </xf>
    <xf numFmtId="44" fontId="1" fillId="0" borderId="13" xfId="0" applyNumberFormat="1" applyFont="1" applyBorder="1" applyAlignment="1">
      <alignment horizontal="center"/>
    </xf>
    <xf numFmtId="44" fontId="4" fillId="0" borderId="13" xfId="2" applyFont="1" applyBorder="1"/>
    <xf numFmtId="0" fontId="4"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9" fillId="0" borderId="0" xfId="1" applyFont="1" applyAlignment="1">
      <alignment horizont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44" fontId="4" fillId="3" borderId="5" xfId="2" applyFont="1" applyFill="1" applyBorder="1" applyAlignment="1" applyProtection="1">
      <alignment vertical="center"/>
      <protection locked="0"/>
    </xf>
    <xf numFmtId="44" fontId="4" fillId="0" borderId="5" xfId="2" applyFont="1" applyFill="1" applyBorder="1" applyAlignment="1">
      <alignment vertical="center"/>
    </xf>
    <xf numFmtId="44" fontId="4" fillId="0" borderId="5" xfId="2" applyFont="1" applyBorder="1" applyAlignment="1">
      <alignment vertical="center"/>
    </xf>
    <xf numFmtId="44" fontId="4" fillId="0" borderId="5" xfId="2" applyFont="1" applyBorder="1" applyAlignment="1">
      <alignment horizontal="center" vertical="center"/>
    </xf>
    <xf numFmtId="44" fontId="4" fillId="3" borderId="4" xfId="2" applyFont="1" applyFill="1" applyBorder="1" applyAlignment="1" applyProtection="1">
      <alignment vertical="center"/>
      <protection locked="0"/>
    </xf>
    <xf numFmtId="44" fontId="4" fillId="0" borderId="4" xfId="2" applyFont="1" applyFill="1" applyBorder="1" applyAlignment="1">
      <alignment vertical="center"/>
    </xf>
    <xf numFmtId="44" fontId="4" fillId="0" borderId="4" xfId="2" applyFont="1" applyBorder="1" applyAlignment="1">
      <alignment vertical="center"/>
    </xf>
    <xf numFmtId="44" fontId="4" fillId="0" borderId="4" xfId="2" applyFont="1" applyBorder="1" applyAlignment="1">
      <alignment horizontal="center" vertical="center"/>
    </xf>
    <xf numFmtId="0" fontId="4" fillId="0" borderId="0" xfId="0" applyFont="1"/>
    <xf numFmtId="0" fontId="4" fillId="0" borderId="0" xfId="0" applyFont="1" applyAlignment="1">
      <alignment wrapText="1"/>
    </xf>
    <xf numFmtId="9" fontId="4" fillId="3" borderId="5" xfId="3" applyFont="1" applyFill="1" applyBorder="1" applyAlignment="1" applyProtection="1">
      <alignment vertical="center"/>
      <protection locked="0"/>
    </xf>
    <xf numFmtId="0" fontId="4" fillId="3" borderId="5" xfId="0" applyFont="1" applyFill="1" applyBorder="1" applyAlignment="1" applyProtection="1">
      <alignment vertical="center" wrapText="1"/>
      <protection locked="0"/>
    </xf>
    <xf numFmtId="0" fontId="4" fillId="3" borderId="16" xfId="0" applyFont="1" applyFill="1" applyBorder="1" applyAlignment="1" applyProtection="1">
      <alignment vertical="center" wrapText="1"/>
      <protection locked="0"/>
    </xf>
    <xf numFmtId="9" fontId="4" fillId="3" borderId="4" xfId="3" applyFont="1" applyFill="1" applyBorder="1" applyAlignment="1" applyProtection="1">
      <alignment vertical="center"/>
      <protection locked="0"/>
    </xf>
    <xf numFmtId="0" fontId="4" fillId="3" borderId="4" xfId="0" applyFont="1" applyFill="1" applyBorder="1" applyAlignment="1" applyProtection="1">
      <alignment vertical="center" wrapText="1"/>
      <protection locked="0"/>
    </xf>
    <xf numFmtId="0" fontId="4" fillId="3" borderId="18" xfId="0" applyFont="1" applyFill="1" applyBorder="1" applyAlignment="1" applyProtection="1">
      <alignment vertical="center" wrapText="1"/>
      <protection locked="0"/>
    </xf>
    <xf numFmtId="0" fontId="4" fillId="0" borderId="0" xfId="0" applyFont="1" applyProtection="1">
      <protection locked="0"/>
    </xf>
    <xf numFmtId="2" fontId="6" fillId="0" borderId="0" xfId="1" applyNumberFormat="1" applyFont="1" applyAlignment="1">
      <alignment horizontal="left"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2" borderId="12" xfId="0" applyFont="1" applyFill="1" applyBorder="1" applyAlignment="1">
      <alignment horizontal="left"/>
    </xf>
    <xf numFmtId="0" fontId="1" fillId="2" borderId="13" xfId="0" applyFont="1" applyFill="1" applyBorder="1" applyAlignment="1">
      <alignment horizontal="left"/>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44" fontId="2" fillId="0" borderId="1" xfId="2" applyFont="1" applyBorder="1" applyAlignment="1">
      <alignment horizontal="center" vertical="center" wrapText="1"/>
    </xf>
    <xf numFmtId="44" fontId="2" fillId="0" borderId="3" xfId="2" applyFont="1" applyBorder="1" applyAlignment="1">
      <alignment horizontal="center" vertical="center" wrapText="1"/>
    </xf>
    <xf numFmtId="44" fontId="2" fillId="0" borderId="2" xfId="2" applyFont="1" applyBorder="1" applyAlignment="1">
      <alignment horizontal="center" vertical="center" wrapText="1"/>
    </xf>
    <xf numFmtId="0" fontId="1" fillId="0" borderId="8" xfId="0" applyFont="1" applyBorder="1" applyAlignment="1">
      <alignment horizontal="center" vertical="center" wrapText="1"/>
    </xf>
  </cellXfs>
  <cellStyles count="4">
    <cellStyle name="Mena" xfId="2" builtinId="4"/>
    <cellStyle name="Normálna" xfId="0" builtinId="0"/>
    <cellStyle name="normálne_Hárok1" xfId="1" xr:uid="{00000000-0005-0000-0000-000001000000}"/>
    <cellStyle name="Percentá"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4"/>
  <sheetViews>
    <sheetView tabSelected="1" zoomScale="70" zoomScaleNormal="70" workbookViewId="0">
      <selection activeCell="C12" sqref="C12"/>
    </sheetView>
  </sheetViews>
  <sheetFormatPr defaultRowHeight="15" x14ac:dyDescent="0.25"/>
  <cols>
    <col min="1" max="1" width="4.85546875" customWidth="1"/>
    <col min="2" max="2" width="68.5703125" customWidth="1"/>
    <col min="3" max="3" width="6.7109375" customWidth="1"/>
    <col min="4" max="4" width="10.42578125" customWidth="1"/>
    <col min="5" max="10" width="15.42578125" customWidth="1"/>
    <col min="11" max="11" width="13.7109375" style="44" customWidth="1"/>
    <col min="12" max="12" width="21.28515625" style="45" customWidth="1"/>
    <col min="13" max="13" width="20.140625" style="45" customWidth="1"/>
  </cols>
  <sheetData>
    <row r="1" spans="1:13" ht="54" customHeight="1" x14ac:dyDescent="0.25">
      <c r="A1" s="53" t="s">
        <v>27</v>
      </c>
      <c r="B1" s="53"/>
      <c r="C1" s="53"/>
      <c r="D1" s="53"/>
    </row>
    <row r="2" spans="1:13" ht="16.5" customHeight="1" x14ac:dyDescent="0.25">
      <c r="A2" s="4"/>
      <c r="B2" s="3"/>
      <c r="C2" s="4"/>
      <c r="D2" s="4"/>
      <c r="E2" s="8" t="s">
        <v>15</v>
      </c>
      <c r="F2" s="4"/>
      <c r="G2" s="2"/>
      <c r="H2" s="2"/>
      <c r="I2" s="2"/>
      <c r="K2" s="8" t="s">
        <v>15</v>
      </c>
      <c r="L2" s="33" t="s">
        <v>15</v>
      </c>
      <c r="M2" s="33" t="s">
        <v>15</v>
      </c>
    </row>
    <row r="3" spans="1:13" ht="15.75" thickBot="1" x14ac:dyDescent="0.3"/>
    <row r="4" spans="1:13" ht="15" customHeight="1" x14ac:dyDescent="0.25">
      <c r="A4" s="58" t="s">
        <v>0</v>
      </c>
      <c r="B4" s="60" t="s">
        <v>2</v>
      </c>
      <c r="C4" s="54" t="s">
        <v>3</v>
      </c>
      <c r="D4" s="54" t="s">
        <v>25</v>
      </c>
      <c r="E4" s="54" t="s">
        <v>5</v>
      </c>
      <c r="F4" s="54" t="s">
        <v>7</v>
      </c>
      <c r="G4" s="54" t="s">
        <v>6</v>
      </c>
      <c r="H4" s="54" t="s">
        <v>8</v>
      </c>
      <c r="I4" s="54" t="s">
        <v>9</v>
      </c>
      <c r="J4" s="54" t="s">
        <v>10</v>
      </c>
      <c r="K4" s="54" t="s">
        <v>11</v>
      </c>
      <c r="L4" s="54" t="s">
        <v>12</v>
      </c>
      <c r="M4" s="65"/>
    </row>
    <row r="5" spans="1:13" ht="72.75" customHeight="1" thickBot="1" x14ac:dyDescent="0.3">
      <c r="A5" s="59"/>
      <c r="B5" s="61"/>
      <c r="C5" s="55"/>
      <c r="D5" s="55"/>
      <c r="E5" s="55"/>
      <c r="F5" s="55"/>
      <c r="G5" s="55"/>
      <c r="H5" s="55"/>
      <c r="I5" s="55"/>
      <c r="J5" s="55"/>
      <c r="K5" s="55"/>
      <c r="L5" s="31" t="s">
        <v>13</v>
      </c>
      <c r="M5" s="26" t="s">
        <v>14</v>
      </c>
    </row>
    <row r="6" spans="1:13" x14ac:dyDescent="0.25">
      <c r="A6" s="32">
        <v>1</v>
      </c>
      <c r="B6" s="24" t="s">
        <v>28</v>
      </c>
      <c r="C6" s="25" t="s">
        <v>26</v>
      </c>
      <c r="D6" s="25">
        <v>90</v>
      </c>
      <c r="E6" s="36">
        <v>0</v>
      </c>
      <c r="F6" s="37">
        <f>ROUND(E6*K6,2)</f>
        <v>0</v>
      </c>
      <c r="G6" s="38">
        <f>ROUND(F6+E6,2)</f>
        <v>0</v>
      </c>
      <c r="H6" s="39">
        <f>ROUND(E6*D6,2)</f>
        <v>0</v>
      </c>
      <c r="I6" s="38">
        <f>ROUND(H6*K6,2)</f>
        <v>0</v>
      </c>
      <c r="J6" s="38">
        <f>ROUND(I6+H6,2)</f>
        <v>0</v>
      </c>
      <c r="K6" s="46"/>
      <c r="L6" s="47"/>
      <c r="M6" s="48"/>
    </row>
    <row r="7" spans="1:13" x14ac:dyDescent="0.25">
      <c r="A7" s="30">
        <v>2</v>
      </c>
      <c r="B7" s="5" t="s">
        <v>29</v>
      </c>
      <c r="C7" s="6" t="s">
        <v>26</v>
      </c>
      <c r="D7" s="6">
        <v>90</v>
      </c>
      <c r="E7" s="40">
        <v>0</v>
      </c>
      <c r="F7" s="41">
        <f t="shared" ref="F7:F27" si="0">ROUND(E7*K7,2)</f>
        <v>0</v>
      </c>
      <c r="G7" s="42">
        <f t="shared" ref="G7:G27" si="1">ROUND(F7+E7,2)</f>
        <v>0</v>
      </c>
      <c r="H7" s="43">
        <f t="shared" ref="H7:H27" si="2">ROUND(E7*D7,2)</f>
        <v>0</v>
      </c>
      <c r="I7" s="42">
        <f t="shared" ref="I7:I27" si="3">ROUND(H7*K7,2)</f>
        <v>0</v>
      </c>
      <c r="J7" s="42">
        <f t="shared" ref="J7:J27" si="4">ROUND(I7+H7,2)</f>
        <v>0</v>
      </c>
      <c r="K7" s="49"/>
      <c r="L7" s="50"/>
      <c r="M7" s="51"/>
    </row>
    <row r="8" spans="1:13" x14ac:dyDescent="0.25">
      <c r="A8" s="30">
        <v>3</v>
      </c>
      <c r="B8" s="5" t="s">
        <v>30</v>
      </c>
      <c r="C8" s="6" t="s">
        <v>26</v>
      </c>
      <c r="D8" s="6">
        <v>90</v>
      </c>
      <c r="E8" s="40">
        <v>0</v>
      </c>
      <c r="F8" s="41">
        <f t="shared" si="0"/>
        <v>0</v>
      </c>
      <c r="G8" s="42">
        <f t="shared" si="1"/>
        <v>0</v>
      </c>
      <c r="H8" s="43">
        <f t="shared" si="2"/>
        <v>0</v>
      </c>
      <c r="I8" s="42">
        <f t="shared" si="3"/>
        <v>0</v>
      </c>
      <c r="J8" s="42">
        <f t="shared" si="4"/>
        <v>0</v>
      </c>
      <c r="K8" s="49"/>
      <c r="L8" s="50"/>
      <c r="M8" s="51"/>
    </row>
    <row r="9" spans="1:13" x14ac:dyDescent="0.25">
      <c r="A9" s="30">
        <v>4</v>
      </c>
      <c r="B9" s="5" t="s">
        <v>31</v>
      </c>
      <c r="C9" s="6" t="s">
        <v>26</v>
      </c>
      <c r="D9" s="6">
        <v>45</v>
      </c>
      <c r="E9" s="40">
        <v>0</v>
      </c>
      <c r="F9" s="41">
        <f t="shared" si="0"/>
        <v>0</v>
      </c>
      <c r="G9" s="42">
        <f t="shared" si="1"/>
        <v>0</v>
      </c>
      <c r="H9" s="43">
        <f t="shared" si="2"/>
        <v>0</v>
      </c>
      <c r="I9" s="42">
        <f t="shared" si="3"/>
        <v>0</v>
      </c>
      <c r="J9" s="42">
        <f t="shared" si="4"/>
        <v>0</v>
      </c>
      <c r="K9" s="49"/>
      <c r="L9" s="50"/>
      <c r="M9" s="51"/>
    </row>
    <row r="10" spans="1:13" x14ac:dyDescent="0.25">
      <c r="A10" s="30">
        <v>5</v>
      </c>
      <c r="B10" s="5" t="s">
        <v>32</v>
      </c>
      <c r="C10" s="6" t="s">
        <v>26</v>
      </c>
      <c r="D10" s="6">
        <v>45</v>
      </c>
      <c r="E10" s="40">
        <v>0</v>
      </c>
      <c r="F10" s="41">
        <f t="shared" si="0"/>
        <v>0</v>
      </c>
      <c r="G10" s="42">
        <f t="shared" si="1"/>
        <v>0</v>
      </c>
      <c r="H10" s="43">
        <f t="shared" si="2"/>
        <v>0</v>
      </c>
      <c r="I10" s="42">
        <f t="shared" si="3"/>
        <v>0</v>
      </c>
      <c r="J10" s="42">
        <f t="shared" si="4"/>
        <v>0</v>
      </c>
      <c r="K10" s="49"/>
      <c r="L10" s="50"/>
      <c r="M10" s="51"/>
    </row>
    <row r="11" spans="1:13" x14ac:dyDescent="0.25">
      <c r="A11" s="30">
        <v>6</v>
      </c>
      <c r="B11" s="5" t="s">
        <v>33</v>
      </c>
      <c r="C11" s="6" t="s">
        <v>26</v>
      </c>
      <c r="D11" s="6">
        <v>1100</v>
      </c>
      <c r="E11" s="40">
        <v>0</v>
      </c>
      <c r="F11" s="41">
        <f t="shared" si="0"/>
        <v>0</v>
      </c>
      <c r="G11" s="42">
        <f t="shared" si="1"/>
        <v>0</v>
      </c>
      <c r="H11" s="43">
        <f t="shared" si="2"/>
        <v>0</v>
      </c>
      <c r="I11" s="42">
        <f t="shared" si="3"/>
        <v>0</v>
      </c>
      <c r="J11" s="42">
        <f t="shared" si="4"/>
        <v>0</v>
      </c>
      <c r="K11" s="49"/>
      <c r="L11" s="50"/>
      <c r="M11" s="51"/>
    </row>
    <row r="12" spans="1:13" ht="30" x14ac:dyDescent="0.25">
      <c r="A12" s="30">
        <v>7</v>
      </c>
      <c r="B12" s="5" t="s">
        <v>34</v>
      </c>
      <c r="C12" s="6" t="s">
        <v>26</v>
      </c>
      <c r="D12" s="6">
        <v>150</v>
      </c>
      <c r="E12" s="40">
        <v>0</v>
      </c>
      <c r="F12" s="41">
        <f t="shared" si="0"/>
        <v>0</v>
      </c>
      <c r="G12" s="42">
        <f t="shared" si="1"/>
        <v>0</v>
      </c>
      <c r="H12" s="43">
        <f t="shared" si="2"/>
        <v>0</v>
      </c>
      <c r="I12" s="42">
        <f t="shared" si="3"/>
        <v>0</v>
      </c>
      <c r="J12" s="42">
        <f t="shared" si="4"/>
        <v>0</v>
      </c>
      <c r="K12" s="49"/>
      <c r="L12" s="50"/>
      <c r="M12" s="51"/>
    </row>
    <row r="13" spans="1:13" ht="30" x14ac:dyDescent="0.25">
      <c r="A13" s="30">
        <v>8</v>
      </c>
      <c r="B13" s="5" t="s">
        <v>35</v>
      </c>
      <c r="C13" s="6" t="s">
        <v>26</v>
      </c>
      <c r="D13" s="6">
        <v>180</v>
      </c>
      <c r="E13" s="40">
        <v>0</v>
      </c>
      <c r="F13" s="41">
        <f t="shared" si="0"/>
        <v>0</v>
      </c>
      <c r="G13" s="42">
        <f t="shared" si="1"/>
        <v>0</v>
      </c>
      <c r="H13" s="43">
        <f t="shared" si="2"/>
        <v>0</v>
      </c>
      <c r="I13" s="42">
        <f t="shared" si="3"/>
        <v>0</v>
      </c>
      <c r="J13" s="42">
        <f t="shared" si="4"/>
        <v>0</v>
      </c>
      <c r="K13" s="49"/>
      <c r="L13" s="50"/>
      <c r="M13" s="51"/>
    </row>
    <row r="14" spans="1:13" ht="30" x14ac:dyDescent="0.25">
      <c r="A14" s="30">
        <v>9</v>
      </c>
      <c r="B14" s="5" t="s">
        <v>36</v>
      </c>
      <c r="C14" s="6" t="s">
        <v>26</v>
      </c>
      <c r="D14" s="6">
        <v>30</v>
      </c>
      <c r="E14" s="40">
        <v>0</v>
      </c>
      <c r="F14" s="41">
        <f t="shared" si="0"/>
        <v>0</v>
      </c>
      <c r="G14" s="42">
        <f t="shared" si="1"/>
        <v>0</v>
      </c>
      <c r="H14" s="43">
        <f t="shared" si="2"/>
        <v>0</v>
      </c>
      <c r="I14" s="42">
        <f t="shared" si="3"/>
        <v>0</v>
      </c>
      <c r="J14" s="42">
        <f t="shared" si="4"/>
        <v>0</v>
      </c>
      <c r="K14" s="49"/>
      <c r="L14" s="50"/>
      <c r="M14" s="51"/>
    </row>
    <row r="15" spans="1:13" ht="30" x14ac:dyDescent="0.25">
      <c r="A15" s="30">
        <v>10</v>
      </c>
      <c r="B15" s="5" t="s">
        <v>37</v>
      </c>
      <c r="C15" s="6" t="s">
        <v>26</v>
      </c>
      <c r="D15" s="6">
        <v>30</v>
      </c>
      <c r="E15" s="40">
        <v>0</v>
      </c>
      <c r="F15" s="41">
        <f t="shared" si="0"/>
        <v>0</v>
      </c>
      <c r="G15" s="42">
        <f t="shared" si="1"/>
        <v>0</v>
      </c>
      <c r="H15" s="43">
        <f t="shared" si="2"/>
        <v>0</v>
      </c>
      <c r="I15" s="42">
        <f t="shared" si="3"/>
        <v>0</v>
      </c>
      <c r="J15" s="42">
        <f t="shared" si="4"/>
        <v>0</v>
      </c>
      <c r="K15" s="49"/>
      <c r="L15" s="50"/>
      <c r="M15" s="51"/>
    </row>
    <row r="16" spans="1:13" ht="30" x14ac:dyDescent="0.25">
      <c r="A16" s="30">
        <v>11</v>
      </c>
      <c r="B16" s="7" t="s">
        <v>38</v>
      </c>
      <c r="C16" s="6" t="s">
        <v>26</v>
      </c>
      <c r="D16" s="6">
        <v>200</v>
      </c>
      <c r="E16" s="40">
        <v>0</v>
      </c>
      <c r="F16" s="41">
        <f t="shared" si="0"/>
        <v>0</v>
      </c>
      <c r="G16" s="42">
        <f t="shared" si="1"/>
        <v>0</v>
      </c>
      <c r="H16" s="43">
        <f t="shared" si="2"/>
        <v>0</v>
      </c>
      <c r="I16" s="42">
        <f t="shared" si="3"/>
        <v>0</v>
      </c>
      <c r="J16" s="42">
        <f t="shared" si="4"/>
        <v>0</v>
      </c>
      <c r="K16" s="49"/>
      <c r="L16" s="50"/>
      <c r="M16" s="51"/>
    </row>
    <row r="17" spans="1:13" ht="30" x14ac:dyDescent="0.25">
      <c r="A17" s="30">
        <v>12</v>
      </c>
      <c r="B17" s="5" t="s">
        <v>39</v>
      </c>
      <c r="C17" s="6" t="s">
        <v>26</v>
      </c>
      <c r="D17" s="6">
        <v>40</v>
      </c>
      <c r="E17" s="40">
        <v>0</v>
      </c>
      <c r="F17" s="41">
        <f t="shared" si="0"/>
        <v>0</v>
      </c>
      <c r="G17" s="42">
        <f t="shared" si="1"/>
        <v>0</v>
      </c>
      <c r="H17" s="43">
        <f t="shared" si="2"/>
        <v>0</v>
      </c>
      <c r="I17" s="42">
        <f t="shared" si="3"/>
        <v>0</v>
      </c>
      <c r="J17" s="42">
        <f t="shared" si="4"/>
        <v>0</v>
      </c>
      <c r="K17" s="49"/>
      <c r="L17" s="50"/>
      <c r="M17" s="51"/>
    </row>
    <row r="18" spans="1:13" ht="30" x14ac:dyDescent="0.25">
      <c r="A18" s="30">
        <v>13</v>
      </c>
      <c r="B18" s="5" t="s">
        <v>40</v>
      </c>
      <c r="C18" s="6" t="s">
        <v>26</v>
      </c>
      <c r="D18" s="6">
        <v>350</v>
      </c>
      <c r="E18" s="40">
        <v>0</v>
      </c>
      <c r="F18" s="41">
        <f t="shared" si="0"/>
        <v>0</v>
      </c>
      <c r="G18" s="42">
        <f t="shared" si="1"/>
        <v>0</v>
      </c>
      <c r="H18" s="43">
        <f t="shared" si="2"/>
        <v>0</v>
      </c>
      <c r="I18" s="42">
        <f t="shared" si="3"/>
        <v>0</v>
      </c>
      <c r="J18" s="42">
        <f t="shared" si="4"/>
        <v>0</v>
      </c>
      <c r="K18" s="49"/>
      <c r="L18" s="50"/>
      <c r="M18" s="51"/>
    </row>
    <row r="19" spans="1:13" ht="30" x14ac:dyDescent="0.25">
      <c r="A19" s="30">
        <v>14</v>
      </c>
      <c r="B19" s="5" t="s">
        <v>41</v>
      </c>
      <c r="C19" s="6" t="s">
        <v>26</v>
      </c>
      <c r="D19" s="6">
        <v>300</v>
      </c>
      <c r="E19" s="40">
        <v>0</v>
      </c>
      <c r="F19" s="41">
        <f t="shared" si="0"/>
        <v>0</v>
      </c>
      <c r="G19" s="42">
        <f t="shared" si="1"/>
        <v>0</v>
      </c>
      <c r="H19" s="43">
        <f t="shared" si="2"/>
        <v>0</v>
      </c>
      <c r="I19" s="42">
        <f t="shared" si="3"/>
        <v>0</v>
      </c>
      <c r="J19" s="42">
        <f t="shared" si="4"/>
        <v>0</v>
      </c>
      <c r="K19" s="49"/>
      <c r="L19" s="50"/>
      <c r="M19" s="51"/>
    </row>
    <row r="20" spans="1:13" ht="30" x14ac:dyDescent="0.25">
      <c r="A20" s="30">
        <v>15</v>
      </c>
      <c r="B20" s="5" t="s">
        <v>42</v>
      </c>
      <c r="C20" s="6" t="s">
        <v>26</v>
      </c>
      <c r="D20" s="6">
        <v>100</v>
      </c>
      <c r="E20" s="40">
        <v>0</v>
      </c>
      <c r="F20" s="41">
        <f t="shared" si="0"/>
        <v>0</v>
      </c>
      <c r="G20" s="42">
        <f t="shared" si="1"/>
        <v>0</v>
      </c>
      <c r="H20" s="43">
        <f t="shared" si="2"/>
        <v>0</v>
      </c>
      <c r="I20" s="42">
        <f t="shared" si="3"/>
        <v>0</v>
      </c>
      <c r="J20" s="42">
        <f t="shared" si="4"/>
        <v>0</v>
      </c>
      <c r="K20" s="49"/>
      <c r="L20" s="50"/>
      <c r="M20" s="51"/>
    </row>
    <row r="21" spans="1:13" ht="30" x14ac:dyDescent="0.25">
      <c r="A21" s="30">
        <v>16</v>
      </c>
      <c r="B21" s="5" t="s">
        <v>43</v>
      </c>
      <c r="C21" s="6" t="s">
        <v>26</v>
      </c>
      <c r="D21" s="6">
        <v>90</v>
      </c>
      <c r="E21" s="40">
        <v>0</v>
      </c>
      <c r="F21" s="41">
        <f t="shared" si="0"/>
        <v>0</v>
      </c>
      <c r="G21" s="42">
        <f t="shared" si="1"/>
        <v>0</v>
      </c>
      <c r="H21" s="43">
        <f t="shared" si="2"/>
        <v>0</v>
      </c>
      <c r="I21" s="42">
        <f t="shared" si="3"/>
        <v>0</v>
      </c>
      <c r="J21" s="42">
        <f t="shared" si="4"/>
        <v>0</v>
      </c>
      <c r="K21" s="49"/>
      <c r="L21" s="50"/>
      <c r="M21" s="51"/>
    </row>
    <row r="22" spans="1:13" x14ac:dyDescent="0.25">
      <c r="A22" s="30">
        <v>17</v>
      </c>
      <c r="B22" s="5" t="s">
        <v>44</v>
      </c>
      <c r="C22" s="6" t="s">
        <v>26</v>
      </c>
      <c r="D22" s="6">
        <v>85</v>
      </c>
      <c r="E22" s="40">
        <v>0</v>
      </c>
      <c r="F22" s="41">
        <f t="shared" si="0"/>
        <v>0</v>
      </c>
      <c r="G22" s="42">
        <f t="shared" si="1"/>
        <v>0</v>
      </c>
      <c r="H22" s="43">
        <f t="shared" si="2"/>
        <v>0</v>
      </c>
      <c r="I22" s="42">
        <f t="shared" si="3"/>
        <v>0</v>
      </c>
      <c r="J22" s="42">
        <f t="shared" si="4"/>
        <v>0</v>
      </c>
      <c r="K22" s="49"/>
      <c r="L22" s="50"/>
      <c r="M22" s="51"/>
    </row>
    <row r="23" spans="1:13" ht="30" x14ac:dyDescent="0.25">
      <c r="A23" s="30">
        <v>18</v>
      </c>
      <c r="B23" s="5" t="s">
        <v>45</v>
      </c>
      <c r="C23" s="6" t="s">
        <v>1</v>
      </c>
      <c r="D23" s="6">
        <v>4000</v>
      </c>
      <c r="E23" s="40">
        <v>0</v>
      </c>
      <c r="F23" s="41">
        <f t="shared" si="0"/>
        <v>0</v>
      </c>
      <c r="G23" s="42">
        <f t="shared" si="1"/>
        <v>0</v>
      </c>
      <c r="H23" s="43">
        <f t="shared" si="2"/>
        <v>0</v>
      </c>
      <c r="I23" s="42">
        <f t="shared" si="3"/>
        <v>0</v>
      </c>
      <c r="J23" s="42">
        <f t="shared" si="4"/>
        <v>0</v>
      </c>
      <c r="K23" s="49"/>
      <c r="L23" s="50"/>
      <c r="M23" s="51"/>
    </row>
    <row r="24" spans="1:13" ht="30" x14ac:dyDescent="0.25">
      <c r="A24" s="30">
        <v>19</v>
      </c>
      <c r="B24" s="5" t="s">
        <v>46</v>
      </c>
      <c r="C24" s="6" t="s">
        <v>1</v>
      </c>
      <c r="D24" s="6">
        <v>800</v>
      </c>
      <c r="E24" s="40">
        <v>0</v>
      </c>
      <c r="F24" s="41">
        <f t="shared" si="0"/>
        <v>0</v>
      </c>
      <c r="G24" s="42">
        <f t="shared" si="1"/>
        <v>0</v>
      </c>
      <c r="H24" s="43">
        <f t="shared" si="2"/>
        <v>0</v>
      </c>
      <c r="I24" s="42">
        <f t="shared" si="3"/>
        <v>0</v>
      </c>
      <c r="J24" s="42">
        <f t="shared" si="4"/>
        <v>0</v>
      </c>
      <c r="K24" s="49"/>
      <c r="L24" s="50"/>
      <c r="M24" s="51"/>
    </row>
    <row r="25" spans="1:13" ht="30" x14ac:dyDescent="0.25">
      <c r="A25" s="30">
        <v>20</v>
      </c>
      <c r="B25" s="5" t="s">
        <v>47</v>
      </c>
      <c r="C25" s="6" t="s">
        <v>1</v>
      </c>
      <c r="D25" s="6">
        <v>100</v>
      </c>
      <c r="E25" s="40">
        <v>0</v>
      </c>
      <c r="F25" s="41">
        <f t="shared" si="0"/>
        <v>0</v>
      </c>
      <c r="G25" s="42">
        <f t="shared" si="1"/>
        <v>0</v>
      </c>
      <c r="H25" s="43">
        <f t="shared" si="2"/>
        <v>0</v>
      </c>
      <c r="I25" s="42">
        <f t="shared" si="3"/>
        <v>0</v>
      </c>
      <c r="J25" s="42">
        <f t="shared" si="4"/>
        <v>0</v>
      </c>
      <c r="K25" s="49"/>
      <c r="L25" s="50"/>
      <c r="M25" s="51"/>
    </row>
    <row r="26" spans="1:13" ht="30" x14ac:dyDescent="0.25">
      <c r="A26" s="30">
        <v>21</v>
      </c>
      <c r="B26" s="5" t="s">
        <v>48</v>
      </c>
      <c r="C26" s="6" t="s">
        <v>26</v>
      </c>
      <c r="D26" s="6">
        <v>120</v>
      </c>
      <c r="E26" s="40">
        <v>0</v>
      </c>
      <c r="F26" s="41">
        <f t="shared" si="0"/>
        <v>0</v>
      </c>
      <c r="G26" s="42">
        <f t="shared" si="1"/>
        <v>0</v>
      </c>
      <c r="H26" s="43">
        <f t="shared" si="2"/>
        <v>0</v>
      </c>
      <c r="I26" s="42">
        <f t="shared" si="3"/>
        <v>0</v>
      </c>
      <c r="J26" s="42">
        <f t="shared" si="4"/>
        <v>0</v>
      </c>
      <c r="K26" s="49"/>
      <c r="L26" s="50"/>
      <c r="M26" s="51"/>
    </row>
    <row r="27" spans="1:13" x14ac:dyDescent="0.25">
      <c r="A27" s="30">
        <v>22</v>
      </c>
      <c r="B27" s="5" t="s">
        <v>49</v>
      </c>
      <c r="C27" s="6" t="s">
        <v>26</v>
      </c>
      <c r="D27" s="6">
        <v>400</v>
      </c>
      <c r="E27" s="40">
        <v>0</v>
      </c>
      <c r="F27" s="41">
        <f t="shared" si="0"/>
        <v>0</v>
      </c>
      <c r="G27" s="42">
        <f t="shared" si="1"/>
        <v>0</v>
      </c>
      <c r="H27" s="43">
        <f t="shared" si="2"/>
        <v>0</v>
      </c>
      <c r="I27" s="42">
        <f t="shared" si="3"/>
        <v>0</v>
      </c>
      <c r="J27" s="42">
        <f t="shared" si="4"/>
        <v>0</v>
      </c>
      <c r="K27" s="49"/>
      <c r="L27" s="50"/>
      <c r="M27" s="51"/>
    </row>
    <row r="28" spans="1:13" ht="30" x14ac:dyDescent="0.25">
      <c r="A28" s="30">
        <v>23</v>
      </c>
      <c r="B28" s="5" t="s">
        <v>50</v>
      </c>
      <c r="C28" s="6" t="s">
        <v>26</v>
      </c>
      <c r="D28" s="6">
        <v>1200</v>
      </c>
      <c r="E28" s="40">
        <v>0</v>
      </c>
      <c r="F28" s="41">
        <f t="shared" ref="F28:F134" si="5">ROUND(E28*K28,2)</f>
        <v>0</v>
      </c>
      <c r="G28" s="42">
        <f t="shared" ref="G28:G134" si="6">ROUND(F28+E28,2)</f>
        <v>0</v>
      </c>
      <c r="H28" s="43">
        <f t="shared" ref="H28:H134" si="7">ROUND(E28*D28,2)</f>
        <v>0</v>
      </c>
      <c r="I28" s="42">
        <f t="shared" ref="I28:I134" si="8">ROUND(H28*K28,2)</f>
        <v>0</v>
      </c>
      <c r="J28" s="42">
        <f t="shared" ref="J28:J134" si="9">ROUND(I28+H28,2)</f>
        <v>0</v>
      </c>
      <c r="K28" s="49"/>
      <c r="L28" s="50"/>
      <c r="M28" s="51"/>
    </row>
    <row r="29" spans="1:13" ht="30" x14ac:dyDescent="0.25">
      <c r="A29" s="30">
        <v>24</v>
      </c>
      <c r="B29" s="5" t="s">
        <v>51</v>
      </c>
      <c r="C29" s="6" t="s">
        <v>26</v>
      </c>
      <c r="D29" s="6">
        <v>200</v>
      </c>
      <c r="E29" s="40">
        <v>0</v>
      </c>
      <c r="F29" s="41">
        <f t="shared" si="5"/>
        <v>0</v>
      </c>
      <c r="G29" s="42">
        <f t="shared" si="6"/>
        <v>0</v>
      </c>
      <c r="H29" s="43">
        <f t="shared" si="7"/>
        <v>0</v>
      </c>
      <c r="I29" s="42">
        <f t="shared" si="8"/>
        <v>0</v>
      </c>
      <c r="J29" s="42">
        <f t="shared" si="9"/>
        <v>0</v>
      </c>
      <c r="K29" s="49"/>
      <c r="L29" s="50"/>
      <c r="M29" s="51"/>
    </row>
    <row r="30" spans="1:13" x14ac:dyDescent="0.25">
      <c r="A30" s="30">
        <v>25</v>
      </c>
      <c r="B30" s="5" t="s">
        <v>52</v>
      </c>
      <c r="C30" s="6" t="s">
        <v>26</v>
      </c>
      <c r="D30" s="6">
        <v>30</v>
      </c>
      <c r="E30" s="40">
        <v>0</v>
      </c>
      <c r="F30" s="41">
        <f t="shared" si="5"/>
        <v>0</v>
      </c>
      <c r="G30" s="42">
        <f t="shared" si="6"/>
        <v>0</v>
      </c>
      <c r="H30" s="43">
        <f t="shared" si="7"/>
        <v>0</v>
      </c>
      <c r="I30" s="42">
        <f t="shared" si="8"/>
        <v>0</v>
      </c>
      <c r="J30" s="42">
        <f t="shared" si="9"/>
        <v>0</v>
      </c>
      <c r="K30" s="49"/>
      <c r="L30" s="50"/>
      <c r="M30" s="51"/>
    </row>
    <row r="31" spans="1:13" x14ac:dyDescent="0.25">
      <c r="A31" s="30">
        <v>26</v>
      </c>
      <c r="B31" s="5" t="s">
        <v>53</v>
      </c>
      <c r="C31" s="6" t="s">
        <v>1</v>
      </c>
      <c r="D31" s="6">
        <v>1000</v>
      </c>
      <c r="E31" s="40">
        <v>0</v>
      </c>
      <c r="F31" s="41">
        <f t="shared" ref="F31:F64" si="10">ROUND(E31*K31,2)</f>
        <v>0</v>
      </c>
      <c r="G31" s="42">
        <f t="shared" ref="G31:G64" si="11">ROUND(F31+E31,2)</f>
        <v>0</v>
      </c>
      <c r="H31" s="43">
        <f t="shared" ref="H31:H64" si="12">ROUND(E31*D31,2)</f>
        <v>0</v>
      </c>
      <c r="I31" s="42">
        <f t="shared" ref="I31:I64" si="13">ROUND(H31*K31,2)</f>
        <v>0</v>
      </c>
      <c r="J31" s="42">
        <f t="shared" ref="J31:J64" si="14">ROUND(I31+H31,2)</f>
        <v>0</v>
      </c>
      <c r="K31" s="49"/>
      <c r="L31" s="50"/>
      <c r="M31" s="51"/>
    </row>
    <row r="32" spans="1:13" x14ac:dyDescent="0.25">
      <c r="A32" s="30">
        <v>27</v>
      </c>
      <c r="B32" s="5" t="s">
        <v>54</v>
      </c>
      <c r="C32" s="6" t="s">
        <v>1</v>
      </c>
      <c r="D32" s="6">
        <v>200</v>
      </c>
      <c r="E32" s="40">
        <v>0</v>
      </c>
      <c r="F32" s="41">
        <f t="shared" si="10"/>
        <v>0</v>
      </c>
      <c r="G32" s="42">
        <f t="shared" si="11"/>
        <v>0</v>
      </c>
      <c r="H32" s="43">
        <f t="shared" si="12"/>
        <v>0</v>
      </c>
      <c r="I32" s="42">
        <f t="shared" si="13"/>
        <v>0</v>
      </c>
      <c r="J32" s="42">
        <f t="shared" si="14"/>
        <v>0</v>
      </c>
      <c r="K32" s="49"/>
      <c r="L32" s="50"/>
      <c r="M32" s="51"/>
    </row>
    <row r="33" spans="1:13" x14ac:dyDescent="0.25">
      <c r="A33" s="30">
        <v>28</v>
      </c>
      <c r="B33" s="5" t="s">
        <v>55</v>
      </c>
      <c r="C33" s="6" t="s">
        <v>1</v>
      </c>
      <c r="D33" s="6">
        <v>200</v>
      </c>
      <c r="E33" s="40">
        <v>0</v>
      </c>
      <c r="F33" s="41">
        <f t="shared" si="10"/>
        <v>0</v>
      </c>
      <c r="G33" s="42">
        <f t="shared" si="11"/>
        <v>0</v>
      </c>
      <c r="H33" s="43">
        <f t="shared" si="12"/>
        <v>0</v>
      </c>
      <c r="I33" s="42">
        <f t="shared" si="13"/>
        <v>0</v>
      </c>
      <c r="J33" s="42">
        <f t="shared" si="14"/>
        <v>0</v>
      </c>
      <c r="K33" s="49"/>
      <c r="L33" s="50"/>
      <c r="M33" s="51"/>
    </row>
    <row r="34" spans="1:13" x14ac:dyDescent="0.25">
      <c r="A34" s="30">
        <v>29</v>
      </c>
      <c r="B34" s="5" t="s">
        <v>56</v>
      </c>
      <c r="C34" s="6" t="s">
        <v>1</v>
      </c>
      <c r="D34" s="6">
        <v>1200</v>
      </c>
      <c r="E34" s="40">
        <v>0</v>
      </c>
      <c r="F34" s="41">
        <f t="shared" si="10"/>
        <v>0</v>
      </c>
      <c r="G34" s="42">
        <f t="shared" si="11"/>
        <v>0</v>
      </c>
      <c r="H34" s="43">
        <f t="shared" si="12"/>
        <v>0</v>
      </c>
      <c r="I34" s="42">
        <f t="shared" si="13"/>
        <v>0</v>
      </c>
      <c r="J34" s="42">
        <f t="shared" si="14"/>
        <v>0</v>
      </c>
      <c r="K34" s="49"/>
      <c r="L34" s="50"/>
      <c r="M34" s="51"/>
    </row>
    <row r="35" spans="1:13" x14ac:dyDescent="0.25">
      <c r="A35" s="30">
        <v>30</v>
      </c>
      <c r="B35" s="5" t="s">
        <v>57</v>
      </c>
      <c r="C35" s="6" t="s">
        <v>26</v>
      </c>
      <c r="D35" s="6">
        <v>200</v>
      </c>
      <c r="E35" s="40">
        <v>0</v>
      </c>
      <c r="F35" s="41">
        <f t="shared" si="10"/>
        <v>0</v>
      </c>
      <c r="G35" s="42">
        <f t="shared" si="11"/>
        <v>0</v>
      </c>
      <c r="H35" s="43">
        <f t="shared" si="12"/>
        <v>0</v>
      </c>
      <c r="I35" s="42">
        <f t="shared" si="13"/>
        <v>0</v>
      </c>
      <c r="J35" s="42">
        <f t="shared" si="14"/>
        <v>0</v>
      </c>
      <c r="K35" s="49"/>
      <c r="L35" s="50"/>
      <c r="M35" s="51"/>
    </row>
    <row r="36" spans="1:13" ht="30" x14ac:dyDescent="0.25">
      <c r="A36" s="30">
        <v>31</v>
      </c>
      <c r="B36" s="5" t="s">
        <v>58</v>
      </c>
      <c r="C36" s="6" t="s">
        <v>26</v>
      </c>
      <c r="D36" s="6">
        <v>1000</v>
      </c>
      <c r="E36" s="40">
        <v>0</v>
      </c>
      <c r="F36" s="41">
        <f t="shared" si="10"/>
        <v>0</v>
      </c>
      <c r="G36" s="42">
        <f t="shared" si="11"/>
        <v>0</v>
      </c>
      <c r="H36" s="43">
        <f t="shared" si="12"/>
        <v>0</v>
      </c>
      <c r="I36" s="42">
        <f t="shared" si="13"/>
        <v>0</v>
      </c>
      <c r="J36" s="42">
        <f t="shared" si="14"/>
        <v>0</v>
      </c>
      <c r="K36" s="49"/>
      <c r="L36" s="50"/>
      <c r="M36" s="51"/>
    </row>
    <row r="37" spans="1:13" x14ac:dyDescent="0.25">
      <c r="A37" s="30">
        <v>32</v>
      </c>
      <c r="B37" s="5" t="s">
        <v>59</v>
      </c>
      <c r="C37" s="6" t="s">
        <v>26</v>
      </c>
      <c r="D37" s="6">
        <v>200</v>
      </c>
      <c r="E37" s="40">
        <v>0</v>
      </c>
      <c r="F37" s="41">
        <f t="shared" si="10"/>
        <v>0</v>
      </c>
      <c r="G37" s="42">
        <f t="shared" si="11"/>
        <v>0</v>
      </c>
      <c r="H37" s="43">
        <f t="shared" si="12"/>
        <v>0</v>
      </c>
      <c r="I37" s="42">
        <f t="shared" si="13"/>
        <v>0</v>
      </c>
      <c r="J37" s="42">
        <f t="shared" si="14"/>
        <v>0</v>
      </c>
      <c r="K37" s="49"/>
      <c r="L37" s="50"/>
      <c r="M37" s="51"/>
    </row>
    <row r="38" spans="1:13" ht="30" x14ac:dyDescent="0.25">
      <c r="A38" s="30">
        <v>33</v>
      </c>
      <c r="B38" s="5" t="s">
        <v>60</v>
      </c>
      <c r="C38" s="6" t="s">
        <v>26</v>
      </c>
      <c r="D38" s="6">
        <v>300</v>
      </c>
      <c r="E38" s="40">
        <v>0</v>
      </c>
      <c r="F38" s="41">
        <f t="shared" si="10"/>
        <v>0</v>
      </c>
      <c r="G38" s="42">
        <f t="shared" si="11"/>
        <v>0</v>
      </c>
      <c r="H38" s="43">
        <f t="shared" si="12"/>
        <v>0</v>
      </c>
      <c r="I38" s="42">
        <f t="shared" si="13"/>
        <v>0</v>
      </c>
      <c r="J38" s="42">
        <f t="shared" si="14"/>
        <v>0</v>
      </c>
      <c r="K38" s="49"/>
      <c r="L38" s="50"/>
      <c r="M38" s="51"/>
    </row>
    <row r="39" spans="1:13" ht="45" x14ac:dyDescent="0.25">
      <c r="A39" s="30">
        <v>34</v>
      </c>
      <c r="B39" s="5" t="s">
        <v>61</v>
      </c>
      <c r="C39" s="6" t="s">
        <v>26</v>
      </c>
      <c r="D39" s="6">
        <v>100</v>
      </c>
      <c r="E39" s="40">
        <v>0</v>
      </c>
      <c r="F39" s="41">
        <f t="shared" si="10"/>
        <v>0</v>
      </c>
      <c r="G39" s="42">
        <f t="shared" si="11"/>
        <v>0</v>
      </c>
      <c r="H39" s="43">
        <f t="shared" si="12"/>
        <v>0</v>
      </c>
      <c r="I39" s="42">
        <f t="shared" si="13"/>
        <v>0</v>
      </c>
      <c r="J39" s="42">
        <f t="shared" si="14"/>
        <v>0</v>
      </c>
      <c r="K39" s="49"/>
      <c r="L39" s="50"/>
      <c r="M39" s="51"/>
    </row>
    <row r="40" spans="1:13" ht="45" x14ac:dyDescent="0.25">
      <c r="A40" s="30">
        <v>35</v>
      </c>
      <c r="B40" s="5" t="s">
        <v>62</v>
      </c>
      <c r="C40" s="6" t="s">
        <v>26</v>
      </c>
      <c r="D40" s="6">
        <v>400</v>
      </c>
      <c r="E40" s="40">
        <v>0</v>
      </c>
      <c r="F40" s="41">
        <f t="shared" si="10"/>
        <v>0</v>
      </c>
      <c r="G40" s="42">
        <f t="shared" si="11"/>
        <v>0</v>
      </c>
      <c r="H40" s="43">
        <f t="shared" si="12"/>
        <v>0</v>
      </c>
      <c r="I40" s="42">
        <f t="shared" si="13"/>
        <v>0</v>
      </c>
      <c r="J40" s="42">
        <f t="shared" si="14"/>
        <v>0</v>
      </c>
      <c r="K40" s="49"/>
      <c r="L40" s="50"/>
      <c r="M40" s="51"/>
    </row>
    <row r="41" spans="1:13" ht="60" x14ac:dyDescent="0.25">
      <c r="A41" s="30">
        <v>36</v>
      </c>
      <c r="B41" s="5" t="s">
        <v>63</v>
      </c>
      <c r="C41" s="6" t="s">
        <v>26</v>
      </c>
      <c r="D41" s="6">
        <v>200</v>
      </c>
      <c r="E41" s="40">
        <v>0</v>
      </c>
      <c r="F41" s="41">
        <f t="shared" si="10"/>
        <v>0</v>
      </c>
      <c r="G41" s="42">
        <f t="shared" si="11"/>
        <v>0</v>
      </c>
      <c r="H41" s="43">
        <f t="shared" si="12"/>
        <v>0</v>
      </c>
      <c r="I41" s="42">
        <f t="shared" si="13"/>
        <v>0</v>
      </c>
      <c r="J41" s="42">
        <f t="shared" si="14"/>
        <v>0</v>
      </c>
      <c r="K41" s="49"/>
      <c r="L41" s="50"/>
      <c r="M41" s="51"/>
    </row>
    <row r="42" spans="1:13" ht="30" x14ac:dyDescent="0.25">
      <c r="A42" s="30">
        <v>37</v>
      </c>
      <c r="B42" s="5" t="s">
        <v>64</v>
      </c>
      <c r="C42" s="6" t="s">
        <v>26</v>
      </c>
      <c r="D42" s="6">
        <v>80</v>
      </c>
      <c r="E42" s="40">
        <v>0</v>
      </c>
      <c r="F42" s="41">
        <f t="shared" si="10"/>
        <v>0</v>
      </c>
      <c r="G42" s="42">
        <f t="shared" si="11"/>
        <v>0</v>
      </c>
      <c r="H42" s="43">
        <f t="shared" si="12"/>
        <v>0</v>
      </c>
      <c r="I42" s="42">
        <f t="shared" si="13"/>
        <v>0</v>
      </c>
      <c r="J42" s="42">
        <f t="shared" si="14"/>
        <v>0</v>
      </c>
      <c r="K42" s="49"/>
      <c r="L42" s="50"/>
      <c r="M42" s="51"/>
    </row>
    <row r="43" spans="1:13" x14ac:dyDescent="0.25">
      <c r="A43" s="30">
        <v>38</v>
      </c>
      <c r="B43" s="5" t="s">
        <v>65</v>
      </c>
      <c r="C43" s="6" t="s">
        <v>26</v>
      </c>
      <c r="D43" s="6">
        <v>600</v>
      </c>
      <c r="E43" s="40">
        <v>0</v>
      </c>
      <c r="F43" s="41">
        <f t="shared" si="10"/>
        <v>0</v>
      </c>
      <c r="G43" s="42">
        <f t="shared" si="11"/>
        <v>0</v>
      </c>
      <c r="H43" s="43">
        <f t="shared" si="12"/>
        <v>0</v>
      </c>
      <c r="I43" s="42">
        <f t="shared" si="13"/>
        <v>0</v>
      </c>
      <c r="J43" s="42">
        <f t="shared" si="14"/>
        <v>0</v>
      </c>
      <c r="K43" s="49"/>
      <c r="L43" s="50"/>
      <c r="M43" s="51"/>
    </row>
    <row r="44" spans="1:13" ht="30" x14ac:dyDescent="0.25">
      <c r="A44" s="30">
        <v>39</v>
      </c>
      <c r="B44" s="5" t="s">
        <v>66</v>
      </c>
      <c r="C44" s="6" t="s">
        <v>26</v>
      </c>
      <c r="D44" s="6">
        <v>100</v>
      </c>
      <c r="E44" s="40">
        <v>0</v>
      </c>
      <c r="F44" s="41">
        <f t="shared" si="10"/>
        <v>0</v>
      </c>
      <c r="G44" s="42">
        <f t="shared" si="11"/>
        <v>0</v>
      </c>
      <c r="H44" s="43">
        <f t="shared" si="12"/>
        <v>0</v>
      </c>
      <c r="I44" s="42">
        <f t="shared" si="13"/>
        <v>0</v>
      </c>
      <c r="J44" s="42">
        <f t="shared" si="14"/>
        <v>0</v>
      </c>
      <c r="K44" s="49"/>
      <c r="L44" s="50"/>
      <c r="M44" s="51"/>
    </row>
    <row r="45" spans="1:13" x14ac:dyDescent="0.25">
      <c r="A45" s="30">
        <v>40</v>
      </c>
      <c r="B45" s="5" t="s">
        <v>67</v>
      </c>
      <c r="C45" s="6" t="s">
        <v>26</v>
      </c>
      <c r="D45" s="6">
        <v>1200</v>
      </c>
      <c r="E45" s="40">
        <v>0</v>
      </c>
      <c r="F45" s="41">
        <f t="shared" si="10"/>
        <v>0</v>
      </c>
      <c r="G45" s="42">
        <f t="shared" si="11"/>
        <v>0</v>
      </c>
      <c r="H45" s="43">
        <f t="shared" si="12"/>
        <v>0</v>
      </c>
      <c r="I45" s="42">
        <f t="shared" si="13"/>
        <v>0</v>
      </c>
      <c r="J45" s="42">
        <f t="shared" si="14"/>
        <v>0</v>
      </c>
      <c r="K45" s="49"/>
      <c r="L45" s="50"/>
      <c r="M45" s="51"/>
    </row>
    <row r="46" spans="1:13" x14ac:dyDescent="0.25">
      <c r="A46" s="30">
        <v>41</v>
      </c>
      <c r="B46" s="5" t="s">
        <v>68</v>
      </c>
      <c r="C46" s="6" t="s">
        <v>26</v>
      </c>
      <c r="D46" s="6">
        <v>150</v>
      </c>
      <c r="E46" s="40">
        <v>0</v>
      </c>
      <c r="F46" s="41">
        <f t="shared" si="10"/>
        <v>0</v>
      </c>
      <c r="G46" s="42">
        <f t="shared" si="11"/>
        <v>0</v>
      </c>
      <c r="H46" s="43">
        <f t="shared" si="12"/>
        <v>0</v>
      </c>
      <c r="I46" s="42">
        <f t="shared" si="13"/>
        <v>0</v>
      </c>
      <c r="J46" s="42">
        <f t="shared" si="14"/>
        <v>0</v>
      </c>
      <c r="K46" s="49"/>
      <c r="L46" s="50"/>
      <c r="M46" s="51"/>
    </row>
    <row r="47" spans="1:13" x14ac:dyDescent="0.25">
      <c r="A47" s="30">
        <v>42</v>
      </c>
      <c r="B47" s="5" t="s">
        <v>69</v>
      </c>
      <c r="C47" s="6" t="s">
        <v>26</v>
      </c>
      <c r="D47" s="6">
        <v>300</v>
      </c>
      <c r="E47" s="40">
        <v>0</v>
      </c>
      <c r="F47" s="41">
        <f t="shared" si="10"/>
        <v>0</v>
      </c>
      <c r="G47" s="42">
        <f t="shared" si="11"/>
        <v>0</v>
      </c>
      <c r="H47" s="43">
        <f t="shared" si="12"/>
        <v>0</v>
      </c>
      <c r="I47" s="42">
        <f t="shared" si="13"/>
        <v>0</v>
      </c>
      <c r="J47" s="42">
        <f t="shared" si="14"/>
        <v>0</v>
      </c>
      <c r="K47" s="49"/>
      <c r="L47" s="50"/>
      <c r="M47" s="51"/>
    </row>
    <row r="48" spans="1:13" x14ac:dyDescent="0.25">
      <c r="A48" s="30">
        <v>43</v>
      </c>
      <c r="B48" s="5" t="s">
        <v>70</v>
      </c>
      <c r="C48" s="6" t="s">
        <v>26</v>
      </c>
      <c r="D48" s="6">
        <v>150</v>
      </c>
      <c r="E48" s="40">
        <v>0</v>
      </c>
      <c r="F48" s="41">
        <f t="shared" si="10"/>
        <v>0</v>
      </c>
      <c r="G48" s="42">
        <f t="shared" si="11"/>
        <v>0</v>
      </c>
      <c r="H48" s="43">
        <f t="shared" si="12"/>
        <v>0</v>
      </c>
      <c r="I48" s="42">
        <f t="shared" si="13"/>
        <v>0</v>
      </c>
      <c r="J48" s="42">
        <f t="shared" si="14"/>
        <v>0</v>
      </c>
      <c r="K48" s="49"/>
      <c r="L48" s="50"/>
      <c r="M48" s="51"/>
    </row>
    <row r="49" spans="1:13" x14ac:dyDescent="0.25">
      <c r="A49" s="30">
        <v>44</v>
      </c>
      <c r="B49" s="5" t="s">
        <v>71</v>
      </c>
      <c r="C49" s="6" t="s">
        <v>26</v>
      </c>
      <c r="D49" s="6">
        <v>200</v>
      </c>
      <c r="E49" s="40">
        <v>0</v>
      </c>
      <c r="F49" s="41">
        <f t="shared" si="10"/>
        <v>0</v>
      </c>
      <c r="G49" s="42">
        <f t="shared" si="11"/>
        <v>0</v>
      </c>
      <c r="H49" s="43">
        <f t="shared" si="12"/>
        <v>0</v>
      </c>
      <c r="I49" s="42">
        <f t="shared" si="13"/>
        <v>0</v>
      </c>
      <c r="J49" s="42">
        <f t="shared" si="14"/>
        <v>0</v>
      </c>
      <c r="K49" s="49"/>
      <c r="L49" s="50"/>
      <c r="M49" s="51"/>
    </row>
    <row r="50" spans="1:13" x14ac:dyDescent="0.25">
      <c r="A50" s="30">
        <v>45</v>
      </c>
      <c r="B50" s="5" t="s">
        <v>72</v>
      </c>
      <c r="C50" s="6" t="s">
        <v>26</v>
      </c>
      <c r="D50" s="6">
        <v>60</v>
      </c>
      <c r="E50" s="40">
        <v>0</v>
      </c>
      <c r="F50" s="41">
        <f t="shared" si="10"/>
        <v>0</v>
      </c>
      <c r="G50" s="42">
        <f t="shared" si="11"/>
        <v>0</v>
      </c>
      <c r="H50" s="43">
        <f t="shared" si="12"/>
        <v>0</v>
      </c>
      <c r="I50" s="42">
        <f t="shared" si="13"/>
        <v>0</v>
      </c>
      <c r="J50" s="42">
        <f t="shared" si="14"/>
        <v>0</v>
      </c>
      <c r="K50" s="49"/>
      <c r="L50" s="50"/>
      <c r="M50" s="51"/>
    </row>
    <row r="51" spans="1:13" x14ac:dyDescent="0.25">
      <c r="A51" s="30">
        <v>46</v>
      </c>
      <c r="B51" s="5" t="s">
        <v>73</v>
      </c>
      <c r="C51" s="6" t="s">
        <v>26</v>
      </c>
      <c r="D51" s="6">
        <v>100</v>
      </c>
      <c r="E51" s="40">
        <v>0</v>
      </c>
      <c r="F51" s="41">
        <f t="shared" si="10"/>
        <v>0</v>
      </c>
      <c r="G51" s="42">
        <f t="shared" si="11"/>
        <v>0</v>
      </c>
      <c r="H51" s="43">
        <f t="shared" si="12"/>
        <v>0</v>
      </c>
      <c r="I51" s="42">
        <f t="shared" si="13"/>
        <v>0</v>
      </c>
      <c r="J51" s="42">
        <f t="shared" si="14"/>
        <v>0</v>
      </c>
      <c r="K51" s="49"/>
      <c r="L51" s="50"/>
      <c r="M51" s="51"/>
    </row>
    <row r="52" spans="1:13" x14ac:dyDescent="0.25">
      <c r="A52" s="30">
        <v>47</v>
      </c>
      <c r="B52" s="5" t="s">
        <v>74</v>
      </c>
      <c r="C52" s="6" t="s">
        <v>26</v>
      </c>
      <c r="D52" s="6">
        <v>100</v>
      </c>
      <c r="E52" s="40">
        <v>0</v>
      </c>
      <c r="F52" s="41">
        <f t="shared" si="10"/>
        <v>0</v>
      </c>
      <c r="G52" s="42">
        <f t="shared" si="11"/>
        <v>0</v>
      </c>
      <c r="H52" s="43">
        <f t="shared" si="12"/>
        <v>0</v>
      </c>
      <c r="I52" s="42">
        <f t="shared" si="13"/>
        <v>0</v>
      </c>
      <c r="J52" s="42">
        <f t="shared" si="14"/>
        <v>0</v>
      </c>
      <c r="K52" s="49"/>
      <c r="L52" s="50"/>
      <c r="M52" s="51"/>
    </row>
    <row r="53" spans="1:13" x14ac:dyDescent="0.25">
      <c r="A53" s="30">
        <v>48</v>
      </c>
      <c r="B53" s="5" t="s">
        <v>75</v>
      </c>
      <c r="C53" s="6" t="s">
        <v>26</v>
      </c>
      <c r="D53" s="6">
        <v>100</v>
      </c>
      <c r="E53" s="40">
        <v>0</v>
      </c>
      <c r="F53" s="41">
        <f t="shared" si="10"/>
        <v>0</v>
      </c>
      <c r="G53" s="42">
        <f t="shared" si="11"/>
        <v>0</v>
      </c>
      <c r="H53" s="43">
        <f t="shared" si="12"/>
        <v>0</v>
      </c>
      <c r="I53" s="42">
        <f t="shared" si="13"/>
        <v>0</v>
      </c>
      <c r="J53" s="42">
        <f t="shared" si="14"/>
        <v>0</v>
      </c>
      <c r="K53" s="49"/>
      <c r="L53" s="50"/>
      <c r="M53" s="51"/>
    </row>
    <row r="54" spans="1:13" ht="45" x14ac:dyDescent="0.25">
      <c r="A54" s="30">
        <v>49</v>
      </c>
      <c r="B54" s="5" t="s">
        <v>76</v>
      </c>
      <c r="C54" s="6" t="s">
        <v>26</v>
      </c>
      <c r="D54" s="6">
        <v>100</v>
      </c>
      <c r="E54" s="40">
        <v>0</v>
      </c>
      <c r="F54" s="41">
        <f t="shared" si="10"/>
        <v>0</v>
      </c>
      <c r="G54" s="42">
        <f t="shared" si="11"/>
        <v>0</v>
      </c>
      <c r="H54" s="43">
        <f t="shared" si="12"/>
        <v>0</v>
      </c>
      <c r="I54" s="42">
        <f t="shared" si="13"/>
        <v>0</v>
      </c>
      <c r="J54" s="42">
        <f t="shared" si="14"/>
        <v>0</v>
      </c>
      <c r="K54" s="49"/>
      <c r="L54" s="50"/>
      <c r="M54" s="51"/>
    </row>
    <row r="55" spans="1:13" ht="45" x14ac:dyDescent="0.25">
      <c r="A55" s="30">
        <v>50</v>
      </c>
      <c r="B55" s="5" t="s">
        <v>77</v>
      </c>
      <c r="C55" s="6" t="s">
        <v>26</v>
      </c>
      <c r="D55" s="6">
        <v>50</v>
      </c>
      <c r="E55" s="40">
        <v>0</v>
      </c>
      <c r="F55" s="41">
        <f t="shared" si="10"/>
        <v>0</v>
      </c>
      <c r="G55" s="42">
        <f t="shared" si="11"/>
        <v>0</v>
      </c>
      <c r="H55" s="43">
        <f t="shared" si="12"/>
        <v>0</v>
      </c>
      <c r="I55" s="42">
        <f t="shared" si="13"/>
        <v>0</v>
      </c>
      <c r="J55" s="42">
        <f t="shared" si="14"/>
        <v>0</v>
      </c>
      <c r="K55" s="49"/>
      <c r="L55" s="50"/>
      <c r="M55" s="51"/>
    </row>
    <row r="56" spans="1:13" ht="30" x14ac:dyDescent="0.25">
      <c r="A56" s="30">
        <v>51</v>
      </c>
      <c r="B56" s="5" t="s">
        <v>78</v>
      </c>
      <c r="C56" s="6" t="s">
        <v>26</v>
      </c>
      <c r="D56" s="6">
        <v>120</v>
      </c>
      <c r="E56" s="40">
        <v>0</v>
      </c>
      <c r="F56" s="41">
        <f t="shared" si="10"/>
        <v>0</v>
      </c>
      <c r="G56" s="42">
        <f t="shared" si="11"/>
        <v>0</v>
      </c>
      <c r="H56" s="43">
        <f t="shared" si="12"/>
        <v>0</v>
      </c>
      <c r="I56" s="42">
        <f t="shared" si="13"/>
        <v>0</v>
      </c>
      <c r="J56" s="42">
        <f t="shared" si="14"/>
        <v>0</v>
      </c>
      <c r="K56" s="49"/>
      <c r="L56" s="50"/>
      <c r="M56" s="51"/>
    </row>
    <row r="57" spans="1:13" ht="45" x14ac:dyDescent="0.25">
      <c r="A57" s="30">
        <v>52</v>
      </c>
      <c r="B57" s="5" t="s">
        <v>79</v>
      </c>
      <c r="C57" s="6" t="s">
        <v>26</v>
      </c>
      <c r="D57" s="6">
        <v>60</v>
      </c>
      <c r="E57" s="40">
        <v>0</v>
      </c>
      <c r="F57" s="41">
        <f t="shared" si="10"/>
        <v>0</v>
      </c>
      <c r="G57" s="42">
        <f t="shared" si="11"/>
        <v>0</v>
      </c>
      <c r="H57" s="43">
        <f t="shared" si="12"/>
        <v>0</v>
      </c>
      <c r="I57" s="42">
        <f t="shared" si="13"/>
        <v>0</v>
      </c>
      <c r="J57" s="42">
        <f t="shared" si="14"/>
        <v>0</v>
      </c>
      <c r="K57" s="49"/>
      <c r="L57" s="50"/>
      <c r="M57" s="51"/>
    </row>
    <row r="58" spans="1:13" ht="30" x14ac:dyDescent="0.25">
      <c r="A58" s="30">
        <v>53</v>
      </c>
      <c r="B58" s="5" t="s">
        <v>80</v>
      </c>
      <c r="C58" s="6" t="s">
        <v>26</v>
      </c>
      <c r="D58" s="6">
        <v>150</v>
      </c>
      <c r="E58" s="40">
        <v>0</v>
      </c>
      <c r="F58" s="41">
        <f t="shared" si="10"/>
        <v>0</v>
      </c>
      <c r="G58" s="42">
        <f t="shared" si="11"/>
        <v>0</v>
      </c>
      <c r="H58" s="43">
        <f t="shared" si="12"/>
        <v>0</v>
      </c>
      <c r="I58" s="42">
        <f t="shared" si="13"/>
        <v>0</v>
      </c>
      <c r="J58" s="42">
        <f t="shared" si="14"/>
        <v>0</v>
      </c>
      <c r="K58" s="49"/>
      <c r="L58" s="50"/>
      <c r="M58" s="51"/>
    </row>
    <row r="59" spans="1:13" ht="30" x14ac:dyDescent="0.25">
      <c r="A59" s="30">
        <v>54</v>
      </c>
      <c r="B59" s="5" t="s">
        <v>81</v>
      </c>
      <c r="C59" s="6" t="s">
        <v>26</v>
      </c>
      <c r="D59" s="6">
        <v>250</v>
      </c>
      <c r="E59" s="40">
        <v>0</v>
      </c>
      <c r="F59" s="41">
        <f t="shared" si="10"/>
        <v>0</v>
      </c>
      <c r="G59" s="42">
        <f t="shared" si="11"/>
        <v>0</v>
      </c>
      <c r="H59" s="43">
        <f t="shared" si="12"/>
        <v>0</v>
      </c>
      <c r="I59" s="42">
        <f t="shared" si="13"/>
        <v>0</v>
      </c>
      <c r="J59" s="42">
        <f t="shared" si="14"/>
        <v>0</v>
      </c>
      <c r="K59" s="49"/>
      <c r="L59" s="50"/>
      <c r="M59" s="51"/>
    </row>
    <row r="60" spans="1:13" x14ac:dyDescent="0.25">
      <c r="A60" s="30">
        <v>55</v>
      </c>
      <c r="B60" s="5" t="s">
        <v>82</v>
      </c>
      <c r="C60" s="6" t="s">
        <v>26</v>
      </c>
      <c r="D60" s="6">
        <v>30</v>
      </c>
      <c r="E60" s="40">
        <v>0</v>
      </c>
      <c r="F60" s="41">
        <f t="shared" si="10"/>
        <v>0</v>
      </c>
      <c r="G60" s="42">
        <f t="shared" si="11"/>
        <v>0</v>
      </c>
      <c r="H60" s="43">
        <f t="shared" si="12"/>
        <v>0</v>
      </c>
      <c r="I60" s="42">
        <f t="shared" si="13"/>
        <v>0</v>
      </c>
      <c r="J60" s="42">
        <f t="shared" si="14"/>
        <v>0</v>
      </c>
      <c r="K60" s="49"/>
      <c r="L60" s="50"/>
      <c r="M60" s="51"/>
    </row>
    <row r="61" spans="1:13" x14ac:dyDescent="0.25">
      <c r="A61" s="30">
        <v>56</v>
      </c>
      <c r="B61" s="5" t="s">
        <v>83</v>
      </c>
      <c r="C61" s="6" t="s">
        <v>26</v>
      </c>
      <c r="D61" s="6">
        <v>70</v>
      </c>
      <c r="E61" s="40">
        <v>0</v>
      </c>
      <c r="F61" s="41">
        <f t="shared" si="10"/>
        <v>0</v>
      </c>
      <c r="G61" s="42">
        <f t="shared" si="11"/>
        <v>0</v>
      </c>
      <c r="H61" s="43">
        <f t="shared" si="12"/>
        <v>0</v>
      </c>
      <c r="I61" s="42">
        <f t="shared" si="13"/>
        <v>0</v>
      </c>
      <c r="J61" s="42">
        <f t="shared" si="14"/>
        <v>0</v>
      </c>
      <c r="K61" s="49"/>
      <c r="L61" s="50"/>
      <c r="M61" s="51"/>
    </row>
    <row r="62" spans="1:13" ht="30" x14ac:dyDescent="0.25">
      <c r="A62" s="30">
        <v>57</v>
      </c>
      <c r="B62" s="5" t="s">
        <v>84</v>
      </c>
      <c r="C62" s="6" t="s">
        <v>26</v>
      </c>
      <c r="D62" s="6">
        <v>250</v>
      </c>
      <c r="E62" s="40">
        <v>0</v>
      </c>
      <c r="F62" s="41">
        <f t="shared" si="10"/>
        <v>0</v>
      </c>
      <c r="G62" s="42">
        <f t="shared" si="11"/>
        <v>0</v>
      </c>
      <c r="H62" s="43">
        <f t="shared" si="12"/>
        <v>0</v>
      </c>
      <c r="I62" s="42">
        <f t="shared" si="13"/>
        <v>0</v>
      </c>
      <c r="J62" s="42">
        <f t="shared" si="14"/>
        <v>0</v>
      </c>
      <c r="K62" s="49"/>
      <c r="L62" s="50"/>
      <c r="M62" s="51"/>
    </row>
    <row r="63" spans="1:13" x14ac:dyDescent="0.25">
      <c r="A63" s="30">
        <v>58</v>
      </c>
      <c r="B63" s="5" t="s">
        <v>85</v>
      </c>
      <c r="C63" s="6" t="s">
        <v>26</v>
      </c>
      <c r="D63" s="6">
        <v>120</v>
      </c>
      <c r="E63" s="40">
        <v>0</v>
      </c>
      <c r="F63" s="41">
        <f t="shared" si="10"/>
        <v>0</v>
      </c>
      <c r="G63" s="42">
        <f t="shared" si="11"/>
        <v>0</v>
      </c>
      <c r="H63" s="43">
        <f t="shared" si="12"/>
        <v>0</v>
      </c>
      <c r="I63" s="42">
        <f t="shared" si="13"/>
        <v>0</v>
      </c>
      <c r="J63" s="42">
        <f t="shared" si="14"/>
        <v>0</v>
      </c>
      <c r="K63" s="49"/>
      <c r="L63" s="50"/>
      <c r="M63" s="51"/>
    </row>
    <row r="64" spans="1:13" ht="120" x14ac:dyDescent="0.25">
      <c r="A64" s="30">
        <v>59</v>
      </c>
      <c r="B64" s="5" t="s">
        <v>86</v>
      </c>
      <c r="C64" s="6" t="s">
        <v>26</v>
      </c>
      <c r="D64" s="6">
        <v>50</v>
      </c>
      <c r="E64" s="40">
        <v>0</v>
      </c>
      <c r="F64" s="41">
        <f t="shared" si="10"/>
        <v>0</v>
      </c>
      <c r="G64" s="42">
        <f t="shared" si="11"/>
        <v>0</v>
      </c>
      <c r="H64" s="43">
        <f t="shared" si="12"/>
        <v>0</v>
      </c>
      <c r="I64" s="42">
        <f t="shared" si="13"/>
        <v>0</v>
      </c>
      <c r="J64" s="42">
        <f t="shared" si="14"/>
        <v>0</v>
      </c>
      <c r="K64" s="49"/>
      <c r="L64" s="50"/>
      <c r="M64" s="51"/>
    </row>
    <row r="65" spans="1:13" x14ac:dyDescent="0.25">
      <c r="A65" s="30">
        <v>60</v>
      </c>
      <c r="B65" s="5" t="s">
        <v>87</v>
      </c>
      <c r="C65" s="6" t="s">
        <v>26</v>
      </c>
      <c r="D65" s="6">
        <v>80</v>
      </c>
      <c r="E65" s="40">
        <v>0</v>
      </c>
      <c r="F65" s="41">
        <f t="shared" si="5"/>
        <v>0</v>
      </c>
      <c r="G65" s="42">
        <f t="shared" si="6"/>
        <v>0</v>
      </c>
      <c r="H65" s="43">
        <f t="shared" si="7"/>
        <v>0</v>
      </c>
      <c r="I65" s="42">
        <f t="shared" si="8"/>
        <v>0</v>
      </c>
      <c r="J65" s="42">
        <f t="shared" si="9"/>
        <v>0</v>
      </c>
      <c r="K65" s="49"/>
      <c r="L65" s="50"/>
      <c r="M65" s="51"/>
    </row>
    <row r="66" spans="1:13" ht="105" x14ac:dyDescent="0.25">
      <c r="A66" s="30">
        <v>61</v>
      </c>
      <c r="B66" s="5" t="s">
        <v>88</v>
      </c>
      <c r="C66" s="6" t="s">
        <v>26</v>
      </c>
      <c r="D66" s="6">
        <v>20</v>
      </c>
      <c r="E66" s="40">
        <v>0</v>
      </c>
      <c r="F66" s="41">
        <f t="shared" si="5"/>
        <v>0</v>
      </c>
      <c r="G66" s="42">
        <f t="shared" si="6"/>
        <v>0</v>
      </c>
      <c r="H66" s="43">
        <f t="shared" si="7"/>
        <v>0</v>
      </c>
      <c r="I66" s="42">
        <f t="shared" si="8"/>
        <v>0</v>
      </c>
      <c r="J66" s="42">
        <f t="shared" si="9"/>
        <v>0</v>
      </c>
      <c r="K66" s="49"/>
      <c r="L66" s="50"/>
      <c r="M66" s="51"/>
    </row>
    <row r="67" spans="1:13" ht="120" x14ac:dyDescent="0.25">
      <c r="A67" s="30">
        <v>62</v>
      </c>
      <c r="B67" s="5" t="s">
        <v>89</v>
      </c>
      <c r="C67" s="6" t="s">
        <v>26</v>
      </c>
      <c r="D67" s="6">
        <v>800</v>
      </c>
      <c r="E67" s="40">
        <v>0</v>
      </c>
      <c r="F67" s="41">
        <f t="shared" si="5"/>
        <v>0</v>
      </c>
      <c r="G67" s="42">
        <f t="shared" si="6"/>
        <v>0</v>
      </c>
      <c r="H67" s="43">
        <f t="shared" si="7"/>
        <v>0</v>
      </c>
      <c r="I67" s="42">
        <f t="shared" si="8"/>
        <v>0</v>
      </c>
      <c r="J67" s="42">
        <f t="shared" si="9"/>
        <v>0</v>
      </c>
      <c r="K67" s="49"/>
      <c r="L67" s="50"/>
      <c r="M67" s="51"/>
    </row>
    <row r="68" spans="1:13" ht="30" x14ac:dyDescent="0.25">
      <c r="A68" s="30">
        <v>63</v>
      </c>
      <c r="B68" s="5" t="s">
        <v>90</v>
      </c>
      <c r="C68" s="6" t="s">
        <v>26</v>
      </c>
      <c r="D68" s="6">
        <v>200</v>
      </c>
      <c r="E68" s="40">
        <v>0</v>
      </c>
      <c r="F68" s="41">
        <f t="shared" si="5"/>
        <v>0</v>
      </c>
      <c r="G68" s="42">
        <f t="shared" si="6"/>
        <v>0</v>
      </c>
      <c r="H68" s="43">
        <f t="shared" si="7"/>
        <v>0</v>
      </c>
      <c r="I68" s="42">
        <f t="shared" si="8"/>
        <v>0</v>
      </c>
      <c r="J68" s="42">
        <f t="shared" si="9"/>
        <v>0</v>
      </c>
      <c r="K68" s="49"/>
      <c r="L68" s="50"/>
      <c r="M68" s="51"/>
    </row>
    <row r="69" spans="1:13" x14ac:dyDescent="0.25">
      <c r="A69" s="30">
        <v>64</v>
      </c>
      <c r="B69" s="5" t="s">
        <v>91</v>
      </c>
      <c r="C69" s="6" t="s">
        <v>26</v>
      </c>
      <c r="D69" s="6">
        <v>150</v>
      </c>
      <c r="E69" s="40">
        <v>0</v>
      </c>
      <c r="F69" s="41">
        <f t="shared" si="5"/>
        <v>0</v>
      </c>
      <c r="G69" s="42">
        <f t="shared" si="6"/>
        <v>0</v>
      </c>
      <c r="H69" s="43">
        <f t="shared" si="7"/>
        <v>0</v>
      </c>
      <c r="I69" s="42">
        <f t="shared" si="8"/>
        <v>0</v>
      </c>
      <c r="J69" s="42">
        <f t="shared" si="9"/>
        <v>0</v>
      </c>
      <c r="K69" s="49"/>
      <c r="L69" s="50"/>
      <c r="M69" s="51"/>
    </row>
    <row r="70" spans="1:13" x14ac:dyDescent="0.25">
      <c r="A70" s="30">
        <v>65</v>
      </c>
      <c r="B70" s="5" t="s">
        <v>92</v>
      </c>
      <c r="C70" s="6" t="s">
        <v>26</v>
      </c>
      <c r="D70" s="6">
        <v>200</v>
      </c>
      <c r="E70" s="40">
        <v>0</v>
      </c>
      <c r="F70" s="41">
        <f t="shared" si="5"/>
        <v>0</v>
      </c>
      <c r="G70" s="42">
        <f t="shared" si="6"/>
        <v>0</v>
      </c>
      <c r="H70" s="43">
        <f t="shared" si="7"/>
        <v>0</v>
      </c>
      <c r="I70" s="42">
        <f t="shared" si="8"/>
        <v>0</v>
      </c>
      <c r="J70" s="42">
        <f t="shared" si="9"/>
        <v>0</v>
      </c>
      <c r="K70" s="49"/>
      <c r="L70" s="50"/>
      <c r="M70" s="51"/>
    </row>
    <row r="71" spans="1:13" x14ac:dyDescent="0.25">
      <c r="A71" s="30">
        <v>66</v>
      </c>
      <c r="B71" s="5" t="s">
        <v>93</v>
      </c>
      <c r="C71" s="6" t="s">
        <v>26</v>
      </c>
      <c r="D71" s="6">
        <v>40</v>
      </c>
      <c r="E71" s="40">
        <v>0</v>
      </c>
      <c r="F71" s="41">
        <f t="shared" si="5"/>
        <v>0</v>
      </c>
      <c r="G71" s="42">
        <f t="shared" si="6"/>
        <v>0</v>
      </c>
      <c r="H71" s="43">
        <f t="shared" si="7"/>
        <v>0</v>
      </c>
      <c r="I71" s="42">
        <f t="shared" si="8"/>
        <v>0</v>
      </c>
      <c r="J71" s="42">
        <f t="shared" si="9"/>
        <v>0</v>
      </c>
      <c r="K71" s="49"/>
      <c r="L71" s="50"/>
      <c r="M71" s="51"/>
    </row>
    <row r="72" spans="1:13" x14ac:dyDescent="0.25">
      <c r="A72" s="30">
        <v>67</v>
      </c>
      <c r="B72" s="5" t="s">
        <v>94</v>
      </c>
      <c r="C72" s="6" t="s">
        <v>26</v>
      </c>
      <c r="D72" s="6">
        <v>400</v>
      </c>
      <c r="E72" s="40">
        <v>0</v>
      </c>
      <c r="F72" s="41">
        <f t="shared" si="5"/>
        <v>0</v>
      </c>
      <c r="G72" s="42">
        <f t="shared" si="6"/>
        <v>0</v>
      </c>
      <c r="H72" s="43">
        <f t="shared" si="7"/>
        <v>0</v>
      </c>
      <c r="I72" s="42">
        <f t="shared" si="8"/>
        <v>0</v>
      </c>
      <c r="J72" s="42">
        <f t="shared" si="9"/>
        <v>0</v>
      </c>
      <c r="K72" s="49"/>
      <c r="L72" s="50"/>
      <c r="M72" s="51"/>
    </row>
    <row r="73" spans="1:13" x14ac:dyDescent="0.25">
      <c r="A73" s="30">
        <v>68</v>
      </c>
      <c r="B73" s="5" t="s">
        <v>95</v>
      </c>
      <c r="C73" s="6" t="s">
        <v>26</v>
      </c>
      <c r="D73" s="6">
        <v>120</v>
      </c>
      <c r="E73" s="40">
        <v>0</v>
      </c>
      <c r="F73" s="41">
        <f t="shared" si="5"/>
        <v>0</v>
      </c>
      <c r="G73" s="42">
        <f t="shared" si="6"/>
        <v>0</v>
      </c>
      <c r="H73" s="43">
        <f t="shared" si="7"/>
        <v>0</v>
      </c>
      <c r="I73" s="42">
        <f t="shared" si="8"/>
        <v>0</v>
      </c>
      <c r="J73" s="42">
        <f t="shared" si="9"/>
        <v>0</v>
      </c>
      <c r="K73" s="49"/>
      <c r="L73" s="50"/>
      <c r="M73" s="51"/>
    </row>
    <row r="74" spans="1:13" ht="45" x14ac:dyDescent="0.25">
      <c r="A74" s="30">
        <v>69</v>
      </c>
      <c r="B74" s="5" t="s">
        <v>96</v>
      </c>
      <c r="C74" s="6" t="s">
        <v>26</v>
      </c>
      <c r="D74" s="6">
        <v>50</v>
      </c>
      <c r="E74" s="40">
        <v>0</v>
      </c>
      <c r="F74" s="41">
        <f t="shared" si="5"/>
        <v>0</v>
      </c>
      <c r="G74" s="42">
        <f t="shared" si="6"/>
        <v>0</v>
      </c>
      <c r="H74" s="43">
        <f t="shared" si="7"/>
        <v>0</v>
      </c>
      <c r="I74" s="42">
        <f t="shared" si="8"/>
        <v>0</v>
      </c>
      <c r="J74" s="42">
        <f t="shared" si="9"/>
        <v>0</v>
      </c>
      <c r="K74" s="49"/>
      <c r="L74" s="50"/>
      <c r="M74" s="51"/>
    </row>
    <row r="75" spans="1:13" x14ac:dyDescent="0.25">
      <c r="A75" s="30">
        <v>70</v>
      </c>
      <c r="B75" s="5" t="s">
        <v>97</v>
      </c>
      <c r="C75" s="6" t="s">
        <v>26</v>
      </c>
      <c r="D75" s="6">
        <v>50</v>
      </c>
      <c r="E75" s="40">
        <v>0</v>
      </c>
      <c r="F75" s="41">
        <f t="shared" si="5"/>
        <v>0</v>
      </c>
      <c r="G75" s="42">
        <f t="shared" si="6"/>
        <v>0</v>
      </c>
      <c r="H75" s="43">
        <f t="shared" si="7"/>
        <v>0</v>
      </c>
      <c r="I75" s="42">
        <f t="shared" si="8"/>
        <v>0</v>
      </c>
      <c r="J75" s="42">
        <f t="shared" si="9"/>
        <v>0</v>
      </c>
      <c r="K75" s="49"/>
      <c r="L75" s="50"/>
      <c r="M75" s="51"/>
    </row>
    <row r="76" spans="1:13" x14ac:dyDescent="0.25">
      <c r="A76" s="30">
        <v>71</v>
      </c>
      <c r="B76" s="5" t="s">
        <v>98</v>
      </c>
      <c r="C76" s="6" t="s">
        <v>26</v>
      </c>
      <c r="D76" s="6">
        <v>40</v>
      </c>
      <c r="E76" s="40">
        <v>0</v>
      </c>
      <c r="F76" s="41">
        <f t="shared" si="5"/>
        <v>0</v>
      </c>
      <c r="G76" s="42">
        <f t="shared" si="6"/>
        <v>0</v>
      </c>
      <c r="H76" s="43">
        <f t="shared" si="7"/>
        <v>0</v>
      </c>
      <c r="I76" s="42">
        <f t="shared" si="8"/>
        <v>0</v>
      </c>
      <c r="J76" s="42">
        <f t="shared" si="9"/>
        <v>0</v>
      </c>
      <c r="K76" s="49"/>
      <c r="L76" s="50"/>
      <c r="M76" s="51"/>
    </row>
    <row r="77" spans="1:13" x14ac:dyDescent="0.25">
      <c r="A77" s="30">
        <v>72</v>
      </c>
      <c r="B77" s="5" t="s">
        <v>99</v>
      </c>
      <c r="C77" s="6" t="s">
        <v>26</v>
      </c>
      <c r="D77" s="6">
        <v>40</v>
      </c>
      <c r="E77" s="40">
        <v>0</v>
      </c>
      <c r="F77" s="41">
        <f t="shared" si="5"/>
        <v>0</v>
      </c>
      <c r="G77" s="42">
        <f t="shared" si="6"/>
        <v>0</v>
      </c>
      <c r="H77" s="43">
        <f t="shared" si="7"/>
        <v>0</v>
      </c>
      <c r="I77" s="42">
        <f t="shared" si="8"/>
        <v>0</v>
      </c>
      <c r="J77" s="42">
        <f t="shared" si="9"/>
        <v>0</v>
      </c>
      <c r="K77" s="49"/>
      <c r="L77" s="50"/>
      <c r="M77" s="51"/>
    </row>
    <row r="78" spans="1:13" ht="30" x14ac:dyDescent="0.25">
      <c r="A78" s="30">
        <v>73</v>
      </c>
      <c r="B78" s="5" t="s">
        <v>100</v>
      </c>
      <c r="C78" s="6" t="s">
        <v>26</v>
      </c>
      <c r="D78" s="6">
        <v>150</v>
      </c>
      <c r="E78" s="40">
        <v>0</v>
      </c>
      <c r="F78" s="41">
        <f t="shared" si="5"/>
        <v>0</v>
      </c>
      <c r="G78" s="42">
        <f t="shared" si="6"/>
        <v>0</v>
      </c>
      <c r="H78" s="43">
        <f t="shared" si="7"/>
        <v>0</v>
      </c>
      <c r="I78" s="42">
        <f t="shared" si="8"/>
        <v>0</v>
      </c>
      <c r="J78" s="42">
        <f t="shared" si="9"/>
        <v>0</v>
      </c>
      <c r="K78" s="49"/>
      <c r="L78" s="50"/>
      <c r="M78" s="51"/>
    </row>
    <row r="79" spans="1:13" ht="45" x14ac:dyDescent="0.25">
      <c r="A79" s="30">
        <v>74</v>
      </c>
      <c r="B79" s="5" t="s">
        <v>101</v>
      </c>
      <c r="C79" s="6" t="s">
        <v>26</v>
      </c>
      <c r="D79" s="6">
        <v>50</v>
      </c>
      <c r="E79" s="40">
        <v>0</v>
      </c>
      <c r="F79" s="41">
        <f t="shared" si="5"/>
        <v>0</v>
      </c>
      <c r="G79" s="42">
        <f t="shared" si="6"/>
        <v>0</v>
      </c>
      <c r="H79" s="43">
        <f t="shared" si="7"/>
        <v>0</v>
      </c>
      <c r="I79" s="42">
        <f t="shared" si="8"/>
        <v>0</v>
      </c>
      <c r="J79" s="42">
        <f t="shared" si="9"/>
        <v>0</v>
      </c>
      <c r="K79" s="49"/>
      <c r="L79" s="50"/>
      <c r="M79" s="51"/>
    </row>
    <row r="80" spans="1:13" x14ac:dyDescent="0.25">
      <c r="A80" s="30">
        <v>75</v>
      </c>
      <c r="B80" s="5" t="s">
        <v>102</v>
      </c>
      <c r="C80" s="6" t="s">
        <v>26</v>
      </c>
      <c r="D80" s="6">
        <v>100</v>
      </c>
      <c r="E80" s="40">
        <v>0</v>
      </c>
      <c r="F80" s="41">
        <f t="shared" si="5"/>
        <v>0</v>
      </c>
      <c r="G80" s="42">
        <f t="shared" si="6"/>
        <v>0</v>
      </c>
      <c r="H80" s="43">
        <f t="shared" si="7"/>
        <v>0</v>
      </c>
      <c r="I80" s="42">
        <f t="shared" si="8"/>
        <v>0</v>
      </c>
      <c r="J80" s="42">
        <f t="shared" si="9"/>
        <v>0</v>
      </c>
      <c r="K80" s="49"/>
      <c r="L80" s="50"/>
      <c r="M80" s="51"/>
    </row>
    <row r="81" spans="1:13" x14ac:dyDescent="0.25">
      <c r="A81" s="30">
        <v>76</v>
      </c>
      <c r="B81" s="5" t="s">
        <v>103</v>
      </c>
      <c r="C81" s="6" t="s">
        <v>26</v>
      </c>
      <c r="D81" s="6">
        <v>40</v>
      </c>
      <c r="E81" s="40">
        <v>0</v>
      </c>
      <c r="F81" s="41">
        <f t="shared" ref="F81:F107" si="15">ROUND(E81*K81,2)</f>
        <v>0</v>
      </c>
      <c r="G81" s="42">
        <f t="shared" ref="G81:G107" si="16">ROUND(F81+E81,2)</f>
        <v>0</v>
      </c>
      <c r="H81" s="43">
        <f t="shared" ref="H81:H107" si="17">ROUND(E81*D81,2)</f>
        <v>0</v>
      </c>
      <c r="I81" s="42">
        <f t="shared" ref="I81:I107" si="18">ROUND(H81*K81,2)</f>
        <v>0</v>
      </c>
      <c r="J81" s="42">
        <f t="shared" ref="J81:J107" si="19">ROUND(I81+H81,2)</f>
        <v>0</v>
      </c>
      <c r="K81" s="49"/>
      <c r="L81" s="50"/>
      <c r="M81" s="51"/>
    </row>
    <row r="82" spans="1:13" x14ac:dyDescent="0.25">
      <c r="A82" s="30">
        <v>77</v>
      </c>
      <c r="B82" s="5" t="s">
        <v>104</v>
      </c>
      <c r="C82" s="6" t="s">
        <v>26</v>
      </c>
      <c r="D82" s="6">
        <v>120</v>
      </c>
      <c r="E82" s="40">
        <v>0</v>
      </c>
      <c r="F82" s="41">
        <f t="shared" si="15"/>
        <v>0</v>
      </c>
      <c r="G82" s="42">
        <f t="shared" si="16"/>
        <v>0</v>
      </c>
      <c r="H82" s="43">
        <f t="shared" si="17"/>
        <v>0</v>
      </c>
      <c r="I82" s="42">
        <f t="shared" si="18"/>
        <v>0</v>
      </c>
      <c r="J82" s="42">
        <f t="shared" si="19"/>
        <v>0</v>
      </c>
      <c r="K82" s="49"/>
      <c r="L82" s="50"/>
      <c r="M82" s="51"/>
    </row>
    <row r="83" spans="1:13" x14ac:dyDescent="0.25">
      <c r="A83" s="30">
        <v>78</v>
      </c>
      <c r="B83" s="5" t="s">
        <v>105</v>
      </c>
      <c r="C83" s="6" t="s">
        <v>26</v>
      </c>
      <c r="D83" s="6">
        <v>150</v>
      </c>
      <c r="E83" s="40">
        <v>0</v>
      </c>
      <c r="F83" s="41">
        <f t="shared" si="15"/>
        <v>0</v>
      </c>
      <c r="G83" s="42">
        <f t="shared" si="16"/>
        <v>0</v>
      </c>
      <c r="H83" s="43">
        <f t="shared" si="17"/>
        <v>0</v>
      </c>
      <c r="I83" s="42">
        <f t="shared" si="18"/>
        <v>0</v>
      </c>
      <c r="J83" s="42">
        <f t="shared" si="19"/>
        <v>0</v>
      </c>
      <c r="K83" s="49"/>
      <c r="L83" s="50"/>
      <c r="M83" s="51"/>
    </row>
    <row r="84" spans="1:13" ht="30" x14ac:dyDescent="0.25">
      <c r="A84" s="30">
        <v>79</v>
      </c>
      <c r="B84" s="5" t="s">
        <v>106</v>
      </c>
      <c r="C84" s="6" t="s">
        <v>26</v>
      </c>
      <c r="D84" s="6">
        <v>150</v>
      </c>
      <c r="E84" s="40">
        <v>0</v>
      </c>
      <c r="F84" s="41">
        <f t="shared" si="15"/>
        <v>0</v>
      </c>
      <c r="G84" s="42">
        <f t="shared" si="16"/>
        <v>0</v>
      </c>
      <c r="H84" s="43">
        <f t="shared" si="17"/>
        <v>0</v>
      </c>
      <c r="I84" s="42">
        <f t="shared" si="18"/>
        <v>0</v>
      </c>
      <c r="J84" s="42">
        <f t="shared" si="19"/>
        <v>0</v>
      </c>
      <c r="K84" s="49"/>
      <c r="L84" s="50"/>
      <c r="M84" s="51"/>
    </row>
    <row r="85" spans="1:13" x14ac:dyDescent="0.25">
      <c r="A85" s="30">
        <v>80</v>
      </c>
      <c r="B85" s="5" t="s">
        <v>107</v>
      </c>
      <c r="C85" s="6" t="s">
        <v>26</v>
      </c>
      <c r="D85" s="6">
        <v>240</v>
      </c>
      <c r="E85" s="40">
        <v>0</v>
      </c>
      <c r="F85" s="41">
        <f t="shared" si="15"/>
        <v>0</v>
      </c>
      <c r="G85" s="42">
        <f t="shared" si="16"/>
        <v>0</v>
      </c>
      <c r="H85" s="43">
        <f t="shared" si="17"/>
        <v>0</v>
      </c>
      <c r="I85" s="42">
        <f t="shared" si="18"/>
        <v>0</v>
      </c>
      <c r="J85" s="42">
        <f t="shared" si="19"/>
        <v>0</v>
      </c>
      <c r="K85" s="49"/>
      <c r="L85" s="50"/>
      <c r="M85" s="51"/>
    </row>
    <row r="86" spans="1:13" x14ac:dyDescent="0.25">
      <c r="A86" s="30">
        <v>81</v>
      </c>
      <c r="B86" s="5" t="s">
        <v>108</v>
      </c>
      <c r="C86" s="6" t="s">
        <v>26</v>
      </c>
      <c r="D86" s="6">
        <v>800</v>
      </c>
      <c r="E86" s="40">
        <v>0</v>
      </c>
      <c r="F86" s="41">
        <f t="shared" si="15"/>
        <v>0</v>
      </c>
      <c r="G86" s="42">
        <f t="shared" si="16"/>
        <v>0</v>
      </c>
      <c r="H86" s="43">
        <f t="shared" si="17"/>
        <v>0</v>
      </c>
      <c r="I86" s="42">
        <f t="shared" si="18"/>
        <v>0</v>
      </c>
      <c r="J86" s="42">
        <f t="shared" si="19"/>
        <v>0</v>
      </c>
      <c r="K86" s="49"/>
      <c r="L86" s="50"/>
      <c r="M86" s="51"/>
    </row>
    <row r="87" spans="1:13" ht="30" x14ac:dyDescent="0.25">
      <c r="A87" s="30">
        <v>82</v>
      </c>
      <c r="B87" s="5" t="s">
        <v>109</v>
      </c>
      <c r="C87" s="6" t="s">
        <v>26</v>
      </c>
      <c r="D87" s="6">
        <v>80</v>
      </c>
      <c r="E87" s="40">
        <v>0</v>
      </c>
      <c r="F87" s="41">
        <f t="shared" si="15"/>
        <v>0</v>
      </c>
      <c r="G87" s="42">
        <f t="shared" si="16"/>
        <v>0</v>
      </c>
      <c r="H87" s="43">
        <f t="shared" si="17"/>
        <v>0</v>
      </c>
      <c r="I87" s="42">
        <f t="shared" si="18"/>
        <v>0</v>
      </c>
      <c r="J87" s="42">
        <f t="shared" si="19"/>
        <v>0</v>
      </c>
      <c r="K87" s="49"/>
      <c r="L87" s="50"/>
      <c r="M87" s="51"/>
    </row>
    <row r="88" spans="1:13" x14ac:dyDescent="0.25">
      <c r="A88" s="30">
        <v>83</v>
      </c>
      <c r="B88" s="5" t="s">
        <v>110</v>
      </c>
      <c r="C88" s="6" t="s">
        <v>26</v>
      </c>
      <c r="D88" s="6">
        <v>500</v>
      </c>
      <c r="E88" s="40">
        <v>0</v>
      </c>
      <c r="F88" s="41">
        <f t="shared" si="15"/>
        <v>0</v>
      </c>
      <c r="G88" s="42">
        <f t="shared" si="16"/>
        <v>0</v>
      </c>
      <c r="H88" s="43">
        <f t="shared" si="17"/>
        <v>0</v>
      </c>
      <c r="I88" s="42">
        <f t="shared" si="18"/>
        <v>0</v>
      </c>
      <c r="J88" s="42">
        <f t="shared" si="19"/>
        <v>0</v>
      </c>
      <c r="K88" s="49"/>
      <c r="L88" s="50"/>
      <c r="M88" s="51"/>
    </row>
    <row r="89" spans="1:13" x14ac:dyDescent="0.25">
      <c r="A89" s="30">
        <v>84</v>
      </c>
      <c r="B89" s="5" t="s">
        <v>111</v>
      </c>
      <c r="C89" s="6" t="s">
        <v>26</v>
      </c>
      <c r="D89" s="6">
        <v>500</v>
      </c>
      <c r="E89" s="40">
        <v>0</v>
      </c>
      <c r="F89" s="41">
        <f t="shared" si="15"/>
        <v>0</v>
      </c>
      <c r="G89" s="42">
        <f t="shared" si="16"/>
        <v>0</v>
      </c>
      <c r="H89" s="43">
        <f t="shared" si="17"/>
        <v>0</v>
      </c>
      <c r="I89" s="42">
        <f t="shared" si="18"/>
        <v>0</v>
      </c>
      <c r="J89" s="42">
        <f t="shared" si="19"/>
        <v>0</v>
      </c>
      <c r="K89" s="49"/>
      <c r="L89" s="50"/>
      <c r="M89" s="51"/>
    </row>
    <row r="90" spans="1:13" x14ac:dyDescent="0.25">
      <c r="A90" s="30">
        <v>85</v>
      </c>
      <c r="B90" s="5" t="s">
        <v>112</v>
      </c>
      <c r="C90" s="6" t="s">
        <v>26</v>
      </c>
      <c r="D90" s="6">
        <v>80</v>
      </c>
      <c r="E90" s="40">
        <v>0</v>
      </c>
      <c r="F90" s="41">
        <f t="shared" si="15"/>
        <v>0</v>
      </c>
      <c r="G90" s="42">
        <f t="shared" si="16"/>
        <v>0</v>
      </c>
      <c r="H90" s="43">
        <f t="shared" si="17"/>
        <v>0</v>
      </c>
      <c r="I90" s="42">
        <f t="shared" si="18"/>
        <v>0</v>
      </c>
      <c r="J90" s="42">
        <f t="shared" si="19"/>
        <v>0</v>
      </c>
      <c r="K90" s="49"/>
      <c r="L90" s="50"/>
      <c r="M90" s="51"/>
    </row>
    <row r="91" spans="1:13" x14ac:dyDescent="0.25">
      <c r="A91" s="30">
        <v>86</v>
      </c>
      <c r="B91" s="5" t="s">
        <v>113</v>
      </c>
      <c r="C91" s="6" t="s">
        <v>26</v>
      </c>
      <c r="D91" s="6">
        <v>120</v>
      </c>
      <c r="E91" s="40">
        <v>0</v>
      </c>
      <c r="F91" s="41">
        <f t="shared" si="15"/>
        <v>0</v>
      </c>
      <c r="G91" s="42">
        <f t="shared" si="16"/>
        <v>0</v>
      </c>
      <c r="H91" s="43">
        <f t="shared" si="17"/>
        <v>0</v>
      </c>
      <c r="I91" s="42">
        <f t="shared" si="18"/>
        <v>0</v>
      </c>
      <c r="J91" s="42">
        <f t="shared" si="19"/>
        <v>0</v>
      </c>
      <c r="K91" s="49"/>
      <c r="L91" s="50"/>
      <c r="M91" s="51"/>
    </row>
    <row r="92" spans="1:13" ht="45" x14ac:dyDescent="0.25">
      <c r="A92" s="30">
        <v>87</v>
      </c>
      <c r="B92" s="5" t="s">
        <v>114</v>
      </c>
      <c r="C92" s="6" t="s">
        <v>26</v>
      </c>
      <c r="D92" s="6">
        <v>1000</v>
      </c>
      <c r="E92" s="40">
        <v>0</v>
      </c>
      <c r="F92" s="41">
        <f t="shared" si="15"/>
        <v>0</v>
      </c>
      <c r="G92" s="42">
        <f t="shared" si="16"/>
        <v>0</v>
      </c>
      <c r="H92" s="43">
        <f t="shared" si="17"/>
        <v>0</v>
      </c>
      <c r="I92" s="42">
        <f t="shared" si="18"/>
        <v>0</v>
      </c>
      <c r="J92" s="42">
        <f t="shared" si="19"/>
        <v>0</v>
      </c>
      <c r="K92" s="49"/>
      <c r="L92" s="50"/>
      <c r="M92" s="51"/>
    </row>
    <row r="93" spans="1:13" ht="45" x14ac:dyDescent="0.25">
      <c r="A93" s="30">
        <v>88</v>
      </c>
      <c r="B93" s="5" t="s">
        <v>115</v>
      </c>
      <c r="C93" s="6" t="s">
        <v>26</v>
      </c>
      <c r="D93" s="6">
        <v>70</v>
      </c>
      <c r="E93" s="40">
        <v>0</v>
      </c>
      <c r="F93" s="41">
        <f t="shared" si="15"/>
        <v>0</v>
      </c>
      <c r="G93" s="42">
        <f t="shared" si="16"/>
        <v>0</v>
      </c>
      <c r="H93" s="43">
        <f t="shared" si="17"/>
        <v>0</v>
      </c>
      <c r="I93" s="42">
        <f t="shared" si="18"/>
        <v>0</v>
      </c>
      <c r="J93" s="42">
        <f t="shared" si="19"/>
        <v>0</v>
      </c>
      <c r="K93" s="49"/>
      <c r="L93" s="50"/>
      <c r="M93" s="51"/>
    </row>
    <row r="94" spans="1:13" ht="30" x14ac:dyDescent="0.25">
      <c r="A94" s="30">
        <v>89</v>
      </c>
      <c r="B94" s="5" t="s">
        <v>116</v>
      </c>
      <c r="C94" s="6" t="s">
        <v>26</v>
      </c>
      <c r="D94" s="6">
        <v>450</v>
      </c>
      <c r="E94" s="40">
        <v>0</v>
      </c>
      <c r="F94" s="41">
        <f t="shared" si="15"/>
        <v>0</v>
      </c>
      <c r="G94" s="42">
        <f t="shared" si="16"/>
        <v>0</v>
      </c>
      <c r="H94" s="43">
        <f t="shared" si="17"/>
        <v>0</v>
      </c>
      <c r="I94" s="42">
        <f t="shared" si="18"/>
        <v>0</v>
      </c>
      <c r="J94" s="42">
        <f t="shared" si="19"/>
        <v>0</v>
      </c>
      <c r="K94" s="49"/>
      <c r="L94" s="50"/>
      <c r="M94" s="51"/>
    </row>
    <row r="95" spans="1:13" x14ac:dyDescent="0.25">
      <c r="A95" s="30">
        <v>90</v>
      </c>
      <c r="B95" s="5" t="s">
        <v>117</v>
      </c>
      <c r="C95" s="6" t="s">
        <v>26</v>
      </c>
      <c r="D95" s="6">
        <v>200</v>
      </c>
      <c r="E95" s="40">
        <v>0</v>
      </c>
      <c r="F95" s="41">
        <f t="shared" si="15"/>
        <v>0</v>
      </c>
      <c r="G95" s="42">
        <f t="shared" si="16"/>
        <v>0</v>
      </c>
      <c r="H95" s="43">
        <f t="shared" si="17"/>
        <v>0</v>
      </c>
      <c r="I95" s="42">
        <f t="shared" si="18"/>
        <v>0</v>
      </c>
      <c r="J95" s="42">
        <f t="shared" si="19"/>
        <v>0</v>
      </c>
      <c r="K95" s="49"/>
      <c r="L95" s="50"/>
      <c r="M95" s="51"/>
    </row>
    <row r="96" spans="1:13" x14ac:dyDescent="0.25">
      <c r="A96" s="30">
        <v>91</v>
      </c>
      <c r="B96" s="5" t="s">
        <v>118</v>
      </c>
      <c r="C96" s="6" t="s">
        <v>26</v>
      </c>
      <c r="D96" s="6">
        <v>180</v>
      </c>
      <c r="E96" s="40">
        <v>0</v>
      </c>
      <c r="F96" s="41">
        <f t="shared" si="15"/>
        <v>0</v>
      </c>
      <c r="G96" s="42">
        <f t="shared" si="16"/>
        <v>0</v>
      </c>
      <c r="H96" s="43">
        <f t="shared" si="17"/>
        <v>0</v>
      </c>
      <c r="I96" s="42">
        <f t="shared" si="18"/>
        <v>0</v>
      </c>
      <c r="J96" s="42">
        <f t="shared" si="19"/>
        <v>0</v>
      </c>
      <c r="K96" s="49"/>
      <c r="L96" s="50"/>
      <c r="M96" s="51"/>
    </row>
    <row r="97" spans="1:13" ht="30" x14ac:dyDescent="0.25">
      <c r="A97" s="30">
        <v>92</v>
      </c>
      <c r="B97" s="5" t="s">
        <v>119</v>
      </c>
      <c r="C97" s="6" t="s">
        <v>26</v>
      </c>
      <c r="D97" s="6">
        <v>50</v>
      </c>
      <c r="E97" s="40">
        <v>0</v>
      </c>
      <c r="F97" s="41">
        <f t="shared" si="15"/>
        <v>0</v>
      </c>
      <c r="G97" s="42">
        <f t="shared" si="16"/>
        <v>0</v>
      </c>
      <c r="H97" s="43">
        <f t="shared" si="17"/>
        <v>0</v>
      </c>
      <c r="I97" s="42">
        <f t="shared" si="18"/>
        <v>0</v>
      </c>
      <c r="J97" s="42">
        <f t="shared" si="19"/>
        <v>0</v>
      </c>
      <c r="K97" s="49"/>
      <c r="L97" s="50"/>
      <c r="M97" s="51"/>
    </row>
    <row r="98" spans="1:13" ht="30" x14ac:dyDescent="0.25">
      <c r="A98" s="30">
        <v>93</v>
      </c>
      <c r="B98" s="5" t="s">
        <v>120</v>
      </c>
      <c r="C98" s="6" t="s">
        <v>26</v>
      </c>
      <c r="D98" s="6">
        <v>200</v>
      </c>
      <c r="E98" s="40">
        <v>0</v>
      </c>
      <c r="F98" s="41">
        <f t="shared" si="15"/>
        <v>0</v>
      </c>
      <c r="G98" s="42">
        <f t="shared" si="16"/>
        <v>0</v>
      </c>
      <c r="H98" s="43">
        <f t="shared" si="17"/>
        <v>0</v>
      </c>
      <c r="I98" s="42">
        <f t="shared" si="18"/>
        <v>0</v>
      </c>
      <c r="J98" s="42">
        <f t="shared" si="19"/>
        <v>0</v>
      </c>
      <c r="K98" s="49"/>
      <c r="L98" s="50"/>
      <c r="M98" s="51"/>
    </row>
    <row r="99" spans="1:13" ht="45" x14ac:dyDescent="0.25">
      <c r="A99" s="30">
        <v>94</v>
      </c>
      <c r="B99" s="5" t="s">
        <v>121</v>
      </c>
      <c r="C99" s="6" t="s">
        <v>26</v>
      </c>
      <c r="D99" s="6">
        <v>80</v>
      </c>
      <c r="E99" s="40">
        <v>0</v>
      </c>
      <c r="F99" s="41">
        <f t="shared" si="15"/>
        <v>0</v>
      </c>
      <c r="G99" s="42">
        <f t="shared" si="16"/>
        <v>0</v>
      </c>
      <c r="H99" s="43">
        <f t="shared" si="17"/>
        <v>0</v>
      </c>
      <c r="I99" s="42">
        <f t="shared" si="18"/>
        <v>0</v>
      </c>
      <c r="J99" s="42">
        <f t="shared" si="19"/>
        <v>0</v>
      </c>
      <c r="K99" s="49"/>
      <c r="L99" s="50"/>
      <c r="M99" s="51"/>
    </row>
    <row r="100" spans="1:13" x14ac:dyDescent="0.25">
      <c r="A100" s="30">
        <v>95</v>
      </c>
      <c r="B100" s="5" t="s">
        <v>122</v>
      </c>
      <c r="C100" s="6" t="s">
        <v>26</v>
      </c>
      <c r="D100" s="6">
        <v>500</v>
      </c>
      <c r="E100" s="40">
        <v>0</v>
      </c>
      <c r="F100" s="41">
        <f t="shared" si="15"/>
        <v>0</v>
      </c>
      <c r="G100" s="42">
        <f t="shared" si="16"/>
        <v>0</v>
      </c>
      <c r="H100" s="43">
        <f t="shared" si="17"/>
        <v>0</v>
      </c>
      <c r="I100" s="42">
        <f t="shared" si="18"/>
        <v>0</v>
      </c>
      <c r="J100" s="42">
        <f t="shared" si="19"/>
        <v>0</v>
      </c>
      <c r="K100" s="49"/>
      <c r="L100" s="50"/>
      <c r="M100" s="51"/>
    </row>
    <row r="101" spans="1:13" x14ac:dyDescent="0.25">
      <c r="A101" s="30">
        <v>96</v>
      </c>
      <c r="B101" s="5" t="s">
        <v>123</v>
      </c>
      <c r="C101" s="6" t="s">
        <v>26</v>
      </c>
      <c r="D101" s="6">
        <v>60</v>
      </c>
      <c r="E101" s="40">
        <v>0</v>
      </c>
      <c r="F101" s="41">
        <f t="shared" si="15"/>
        <v>0</v>
      </c>
      <c r="G101" s="42">
        <f t="shared" si="16"/>
        <v>0</v>
      </c>
      <c r="H101" s="43">
        <f t="shared" si="17"/>
        <v>0</v>
      </c>
      <c r="I101" s="42">
        <f t="shared" si="18"/>
        <v>0</v>
      </c>
      <c r="J101" s="42">
        <f t="shared" si="19"/>
        <v>0</v>
      </c>
      <c r="K101" s="49"/>
      <c r="L101" s="50"/>
      <c r="M101" s="51"/>
    </row>
    <row r="102" spans="1:13" x14ac:dyDescent="0.25">
      <c r="A102" s="30">
        <v>97</v>
      </c>
      <c r="B102" s="5" t="s">
        <v>124</v>
      </c>
      <c r="C102" s="6" t="s">
        <v>26</v>
      </c>
      <c r="D102" s="6">
        <v>40</v>
      </c>
      <c r="E102" s="40">
        <v>0</v>
      </c>
      <c r="F102" s="41">
        <f t="shared" si="15"/>
        <v>0</v>
      </c>
      <c r="G102" s="42">
        <f t="shared" si="16"/>
        <v>0</v>
      </c>
      <c r="H102" s="43">
        <f t="shared" si="17"/>
        <v>0</v>
      </c>
      <c r="I102" s="42">
        <f t="shared" si="18"/>
        <v>0</v>
      </c>
      <c r="J102" s="42">
        <f t="shared" si="19"/>
        <v>0</v>
      </c>
      <c r="K102" s="49"/>
      <c r="L102" s="50"/>
      <c r="M102" s="51"/>
    </row>
    <row r="103" spans="1:13" ht="30" x14ac:dyDescent="0.25">
      <c r="A103" s="30">
        <v>98</v>
      </c>
      <c r="B103" s="5" t="s">
        <v>125</v>
      </c>
      <c r="C103" s="6" t="s">
        <v>26</v>
      </c>
      <c r="D103" s="6">
        <v>200</v>
      </c>
      <c r="E103" s="40">
        <v>0</v>
      </c>
      <c r="F103" s="41">
        <f t="shared" si="15"/>
        <v>0</v>
      </c>
      <c r="G103" s="42">
        <f t="shared" si="16"/>
        <v>0</v>
      </c>
      <c r="H103" s="43">
        <f t="shared" si="17"/>
        <v>0</v>
      </c>
      <c r="I103" s="42">
        <f t="shared" si="18"/>
        <v>0</v>
      </c>
      <c r="J103" s="42">
        <f t="shared" si="19"/>
        <v>0</v>
      </c>
      <c r="K103" s="49"/>
      <c r="L103" s="50"/>
      <c r="M103" s="51"/>
    </row>
    <row r="104" spans="1:13" x14ac:dyDescent="0.25">
      <c r="A104" s="30">
        <v>99</v>
      </c>
      <c r="B104" s="5" t="s">
        <v>126</v>
      </c>
      <c r="C104" s="6" t="s">
        <v>26</v>
      </c>
      <c r="D104" s="6">
        <v>50</v>
      </c>
      <c r="E104" s="40">
        <v>0</v>
      </c>
      <c r="F104" s="41">
        <f t="shared" si="15"/>
        <v>0</v>
      </c>
      <c r="G104" s="42">
        <f t="shared" si="16"/>
        <v>0</v>
      </c>
      <c r="H104" s="43">
        <f t="shared" si="17"/>
        <v>0</v>
      </c>
      <c r="I104" s="42">
        <f t="shared" si="18"/>
        <v>0</v>
      </c>
      <c r="J104" s="42">
        <f t="shared" si="19"/>
        <v>0</v>
      </c>
      <c r="K104" s="49"/>
      <c r="L104" s="50"/>
      <c r="M104" s="51"/>
    </row>
    <row r="105" spans="1:13" x14ac:dyDescent="0.25">
      <c r="A105" s="30">
        <v>100</v>
      </c>
      <c r="B105" s="5" t="s">
        <v>127</v>
      </c>
      <c r="C105" s="6" t="s">
        <v>26</v>
      </c>
      <c r="D105" s="6">
        <v>40</v>
      </c>
      <c r="E105" s="40">
        <v>0</v>
      </c>
      <c r="F105" s="41">
        <f t="shared" si="15"/>
        <v>0</v>
      </c>
      <c r="G105" s="42">
        <f t="shared" si="16"/>
        <v>0</v>
      </c>
      <c r="H105" s="43">
        <f t="shared" si="17"/>
        <v>0</v>
      </c>
      <c r="I105" s="42">
        <f t="shared" si="18"/>
        <v>0</v>
      </c>
      <c r="J105" s="42">
        <f t="shared" si="19"/>
        <v>0</v>
      </c>
      <c r="K105" s="49"/>
      <c r="L105" s="50"/>
      <c r="M105" s="51"/>
    </row>
    <row r="106" spans="1:13" x14ac:dyDescent="0.25">
      <c r="A106" s="30">
        <v>101</v>
      </c>
      <c r="B106" s="5" t="s">
        <v>128</v>
      </c>
      <c r="C106" s="6" t="s">
        <v>26</v>
      </c>
      <c r="D106" s="6">
        <v>20</v>
      </c>
      <c r="E106" s="40">
        <v>0</v>
      </c>
      <c r="F106" s="41">
        <f t="shared" si="15"/>
        <v>0</v>
      </c>
      <c r="G106" s="42">
        <f t="shared" si="16"/>
        <v>0</v>
      </c>
      <c r="H106" s="43">
        <f t="shared" si="17"/>
        <v>0</v>
      </c>
      <c r="I106" s="42">
        <f t="shared" si="18"/>
        <v>0</v>
      </c>
      <c r="J106" s="42">
        <f t="shared" si="19"/>
        <v>0</v>
      </c>
      <c r="K106" s="49"/>
      <c r="L106" s="50"/>
      <c r="M106" s="51"/>
    </row>
    <row r="107" spans="1:13" ht="45" x14ac:dyDescent="0.25">
      <c r="A107" s="30">
        <v>102</v>
      </c>
      <c r="B107" s="5" t="s">
        <v>129</v>
      </c>
      <c r="C107" s="6" t="s">
        <v>26</v>
      </c>
      <c r="D107" s="6">
        <v>30</v>
      </c>
      <c r="E107" s="40">
        <v>0</v>
      </c>
      <c r="F107" s="41">
        <f t="shared" si="15"/>
        <v>0</v>
      </c>
      <c r="G107" s="42">
        <f t="shared" si="16"/>
        <v>0</v>
      </c>
      <c r="H107" s="43">
        <f t="shared" si="17"/>
        <v>0</v>
      </c>
      <c r="I107" s="42">
        <f t="shared" si="18"/>
        <v>0</v>
      </c>
      <c r="J107" s="42">
        <f t="shared" si="19"/>
        <v>0</v>
      </c>
      <c r="K107" s="49"/>
      <c r="L107" s="50"/>
      <c r="M107" s="51"/>
    </row>
    <row r="108" spans="1:13" ht="30" x14ac:dyDescent="0.25">
      <c r="A108" s="30">
        <v>103</v>
      </c>
      <c r="B108" s="5" t="s">
        <v>130</v>
      </c>
      <c r="C108" s="6" t="s">
        <v>26</v>
      </c>
      <c r="D108" s="6">
        <v>200</v>
      </c>
      <c r="E108" s="40">
        <v>0</v>
      </c>
      <c r="F108" s="41">
        <f t="shared" si="5"/>
        <v>0</v>
      </c>
      <c r="G108" s="42">
        <f t="shared" si="6"/>
        <v>0</v>
      </c>
      <c r="H108" s="43">
        <f t="shared" si="7"/>
        <v>0</v>
      </c>
      <c r="I108" s="42">
        <f t="shared" si="8"/>
        <v>0</v>
      </c>
      <c r="J108" s="42">
        <f t="shared" si="9"/>
        <v>0</v>
      </c>
      <c r="K108" s="49"/>
      <c r="L108" s="50"/>
      <c r="M108" s="51"/>
    </row>
    <row r="109" spans="1:13" ht="60" x14ac:dyDescent="0.25">
      <c r="A109" s="30">
        <v>104</v>
      </c>
      <c r="B109" s="5" t="s">
        <v>131</v>
      </c>
      <c r="C109" s="6" t="s">
        <v>26</v>
      </c>
      <c r="D109" s="6">
        <v>160</v>
      </c>
      <c r="E109" s="40">
        <v>0</v>
      </c>
      <c r="F109" s="41">
        <f t="shared" si="5"/>
        <v>0</v>
      </c>
      <c r="G109" s="42">
        <f t="shared" si="6"/>
        <v>0</v>
      </c>
      <c r="H109" s="43">
        <f t="shared" si="7"/>
        <v>0</v>
      </c>
      <c r="I109" s="42">
        <f t="shared" si="8"/>
        <v>0</v>
      </c>
      <c r="J109" s="42">
        <f t="shared" si="9"/>
        <v>0</v>
      </c>
      <c r="K109" s="49"/>
      <c r="L109" s="50"/>
      <c r="M109" s="51"/>
    </row>
    <row r="110" spans="1:13" ht="60" x14ac:dyDescent="0.25">
      <c r="A110" s="30">
        <v>105</v>
      </c>
      <c r="B110" s="5" t="s">
        <v>132</v>
      </c>
      <c r="C110" s="6" t="s">
        <v>26</v>
      </c>
      <c r="D110" s="6">
        <v>160</v>
      </c>
      <c r="E110" s="40">
        <v>0</v>
      </c>
      <c r="F110" s="41">
        <f t="shared" si="5"/>
        <v>0</v>
      </c>
      <c r="G110" s="42">
        <f t="shared" si="6"/>
        <v>0</v>
      </c>
      <c r="H110" s="43">
        <f t="shared" si="7"/>
        <v>0</v>
      </c>
      <c r="I110" s="42">
        <f t="shared" si="8"/>
        <v>0</v>
      </c>
      <c r="J110" s="42">
        <f t="shared" si="9"/>
        <v>0</v>
      </c>
      <c r="K110" s="49"/>
      <c r="L110" s="50"/>
      <c r="M110" s="51"/>
    </row>
    <row r="111" spans="1:13" x14ac:dyDescent="0.25">
      <c r="A111" s="30">
        <v>106</v>
      </c>
      <c r="B111" s="5" t="s">
        <v>133</v>
      </c>
      <c r="C111" s="6" t="s">
        <v>26</v>
      </c>
      <c r="D111" s="6">
        <v>1000</v>
      </c>
      <c r="E111" s="40">
        <v>0</v>
      </c>
      <c r="F111" s="41">
        <f t="shared" si="5"/>
        <v>0</v>
      </c>
      <c r="G111" s="42">
        <f t="shared" si="6"/>
        <v>0</v>
      </c>
      <c r="H111" s="43">
        <f t="shared" si="7"/>
        <v>0</v>
      </c>
      <c r="I111" s="42">
        <f t="shared" si="8"/>
        <v>0</v>
      </c>
      <c r="J111" s="42">
        <f t="shared" si="9"/>
        <v>0</v>
      </c>
      <c r="K111" s="49"/>
      <c r="L111" s="50"/>
      <c r="M111" s="51"/>
    </row>
    <row r="112" spans="1:13" x14ac:dyDescent="0.25">
      <c r="A112" s="30">
        <v>107</v>
      </c>
      <c r="B112" s="5" t="s">
        <v>134</v>
      </c>
      <c r="C112" s="6" t="s">
        <v>26</v>
      </c>
      <c r="D112" s="6">
        <v>120</v>
      </c>
      <c r="E112" s="40">
        <v>0</v>
      </c>
      <c r="F112" s="41">
        <f t="shared" si="5"/>
        <v>0</v>
      </c>
      <c r="G112" s="42">
        <f t="shared" si="6"/>
        <v>0</v>
      </c>
      <c r="H112" s="43">
        <f t="shared" si="7"/>
        <v>0</v>
      </c>
      <c r="I112" s="42">
        <f t="shared" si="8"/>
        <v>0</v>
      </c>
      <c r="J112" s="42">
        <f t="shared" si="9"/>
        <v>0</v>
      </c>
      <c r="K112" s="49"/>
      <c r="L112" s="50"/>
      <c r="M112" s="51"/>
    </row>
    <row r="113" spans="1:13" x14ac:dyDescent="0.25">
      <c r="A113" s="30">
        <v>108</v>
      </c>
      <c r="B113" s="5" t="s">
        <v>135</v>
      </c>
      <c r="C113" s="6" t="s">
        <v>26</v>
      </c>
      <c r="D113" s="6">
        <v>120</v>
      </c>
      <c r="E113" s="40">
        <v>0</v>
      </c>
      <c r="F113" s="41">
        <f t="shared" si="5"/>
        <v>0</v>
      </c>
      <c r="G113" s="42">
        <f t="shared" si="6"/>
        <v>0</v>
      </c>
      <c r="H113" s="43">
        <f t="shared" si="7"/>
        <v>0</v>
      </c>
      <c r="I113" s="42">
        <f t="shared" si="8"/>
        <v>0</v>
      </c>
      <c r="J113" s="42">
        <f t="shared" si="9"/>
        <v>0</v>
      </c>
      <c r="K113" s="49"/>
      <c r="L113" s="50"/>
      <c r="M113" s="51"/>
    </row>
    <row r="114" spans="1:13" x14ac:dyDescent="0.25">
      <c r="A114" s="30">
        <v>109</v>
      </c>
      <c r="B114" s="5" t="s">
        <v>136</v>
      </c>
      <c r="C114" s="6" t="s">
        <v>26</v>
      </c>
      <c r="D114" s="6">
        <v>100</v>
      </c>
      <c r="E114" s="40">
        <v>0</v>
      </c>
      <c r="F114" s="41">
        <f t="shared" si="5"/>
        <v>0</v>
      </c>
      <c r="G114" s="42">
        <f t="shared" si="6"/>
        <v>0</v>
      </c>
      <c r="H114" s="43">
        <f t="shared" si="7"/>
        <v>0</v>
      </c>
      <c r="I114" s="42">
        <f t="shared" si="8"/>
        <v>0</v>
      </c>
      <c r="J114" s="42">
        <f t="shared" si="9"/>
        <v>0</v>
      </c>
      <c r="K114" s="49"/>
      <c r="L114" s="50"/>
      <c r="M114" s="51"/>
    </row>
    <row r="115" spans="1:13" x14ac:dyDescent="0.25">
      <c r="A115" s="30">
        <v>110</v>
      </c>
      <c r="B115" s="5" t="s">
        <v>137</v>
      </c>
      <c r="C115" s="6" t="s">
        <v>26</v>
      </c>
      <c r="D115" s="6">
        <v>100</v>
      </c>
      <c r="E115" s="40">
        <v>0</v>
      </c>
      <c r="F115" s="41">
        <f t="shared" si="5"/>
        <v>0</v>
      </c>
      <c r="G115" s="42">
        <f t="shared" si="6"/>
        <v>0</v>
      </c>
      <c r="H115" s="43">
        <f t="shared" si="7"/>
        <v>0</v>
      </c>
      <c r="I115" s="42">
        <f t="shared" si="8"/>
        <v>0</v>
      </c>
      <c r="J115" s="42">
        <f t="shared" si="9"/>
        <v>0</v>
      </c>
      <c r="K115" s="49"/>
      <c r="L115" s="50"/>
      <c r="M115" s="51"/>
    </row>
    <row r="116" spans="1:13" x14ac:dyDescent="0.25">
      <c r="A116" s="30">
        <v>111</v>
      </c>
      <c r="B116" s="5" t="s">
        <v>138</v>
      </c>
      <c r="C116" s="6" t="s">
        <v>26</v>
      </c>
      <c r="D116" s="6">
        <v>50</v>
      </c>
      <c r="E116" s="40">
        <v>0</v>
      </c>
      <c r="F116" s="41">
        <f t="shared" si="5"/>
        <v>0</v>
      </c>
      <c r="G116" s="42">
        <f t="shared" si="6"/>
        <v>0</v>
      </c>
      <c r="H116" s="43">
        <f t="shared" si="7"/>
        <v>0</v>
      </c>
      <c r="I116" s="42">
        <f t="shared" si="8"/>
        <v>0</v>
      </c>
      <c r="J116" s="42">
        <f t="shared" si="9"/>
        <v>0</v>
      </c>
      <c r="K116" s="49"/>
      <c r="L116" s="50"/>
      <c r="M116" s="51"/>
    </row>
    <row r="117" spans="1:13" x14ac:dyDescent="0.25">
      <c r="A117" s="30">
        <v>112</v>
      </c>
      <c r="B117" s="5" t="s">
        <v>139</v>
      </c>
      <c r="C117" s="6" t="s">
        <v>26</v>
      </c>
      <c r="D117" s="6">
        <v>100</v>
      </c>
      <c r="E117" s="40">
        <v>0</v>
      </c>
      <c r="F117" s="41">
        <f t="shared" si="5"/>
        <v>0</v>
      </c>
      <c r="G117" s="42">
        <f t="shared" si="6"/>
        <v>0</v>
      </c>
      <c r="H117" s="43">
        <f t="shared" si="7"/>
        <v>0</v>
      </c>
      <c r="I117" s="42">
        <f t="shared" si="8"/>
        <v>0</v>
      </c>
      <c r="J117" s="42">
        <f t="shared" si="9"/>
        <v>0</v>
      </c>
      <c r="K117" s="49"/>
      <c r="L117" s="50"/>
      <c r="M117" s="51"/>
    </row>
    <row r="118" spans="1:13" x14ac:dyDescent="0.25">
      <c r="A118" s="30">
        <v>113</v>
      </c>
      <c r="B118" s="5" t="s">
        <v>140</v>
      </c>
      <c r="C118" s="6" t="s">
        <v>26</v>
      </c>
      <c r="D118" s="6">
        <v>5</v>
      </c>
      <c r="E118" s="40">
        <v>0</v>
      </c>
      <c r="F118" s="41">
        <f t="shared" si="5"/>
        <v>0</v>
      </c>
      <c r="G118" s="42">
        <f t="shared" si="6"/>
        <v>0</v>
      </c>
      <c r="H118" s="43">
        <f t="shared" si="7"/>
        <v>0</v>
      </c>
      <c r="I118" s="42">
        <f t="shared" si="8"/>
        <v>0</v>
      </c>
      <c r="J118" s="42">
        <f t="shared" si="9"/>
        <v>0</v>
      </c>
      <c r="K118" s="49"/>
      <c r="L118" s="50"/>
      <c r="M118" s="51"/>
    </row>
    <row r="119" spans="1:13" x14ac:dyDescent="0.25">
      <c r="A119" s="30">
        <v>114</v>
      </c>
      <c r="B119" s="5" t="s">
        <v>141</v>
      </c>
      <c r="C119" s="6" t="s">
        <v>26</v>
      </c>
      <c r="D119" s="6">
        <v>20</v>
      </c>
      <c r="E119" s="40">
        <v>0</v>
      </c>
      <c r="F119" s="41">
        <f t="shared" si="5"/>
        <v>0</v>
      </c>
      <c r="G119" s="42">
        <f t="shared" si="6"/>
        <v>0</v>
      </c>
      <c r="H119" s="43">
        <f t="shared" si="7"/>
        <v>0</v>
      </c>
      <c r="I119" s="42">
        <f t="shared" si="8"/>
        <v>0</v>
      </c>
      <c r="J119" s="42">
        <f t="shared" si="9"/>
        <v>0</v>
      </c>
      <c r="K119" s="49"/>
      <c r="L119" s="50"/>
      <c r="M119" s="51"/>
    </row>
    <row r="120" spans="1:13" ht="30" x14ac:dyDescent="0.25">
      <c r="A120" s="30">
        <v>115</v>
      </c>
      <c r="B120" s="5" t="s">
        <v>142</v>
      </c>
      <c r="C120" s="6" t="s">
        <v>26</v>
      </c>
      <c r="D120" s="6">
        <v>80</v>
      </c>
      <c r="E120" s="40">
        <v>0</v>
      </c>
      <c r="F120" s="41">
        <f t="shared" si="5"/>
        <v>0</v>
      </c>
      <c r="G120" s="42">
        <f t="shared" si="6"/>
        <v>0</v>
      </c>
      <c r="H120" s="43">
        <f t="shared" si="7"/>
        <v>0</v>
      </c>
      <c r="I120" s="42">
        <f t="shared" si="8"/>
        <v>0</v>
      </c>
      <c r="J120" s="42">
        <f t="shared" si="9"/>
        <v>0</v>
      </c>
      <c r="K120" s="49"/>
      <c r="L120" s="50"/>
      <c r="M120" s="51"/>
    </row>
    <row r="121" spans="1:13" x14ac:dyDescent="0.25">
      <c r="A121" s="30">
        <v>116</v>
      </c>
      <c r="B121" s="5" t="s">
        <v>143</v>
      </c>
      <c r="C121" s="6" t="s">
        <v>26</v>
      </c>
      <c r="D121" s="6">
        <v>50</v>
      </c>
      <c r="E121" s="40">
        <v>0</v>
      </c>
      <c r="F121" s="41">
        <f t="shared" si="5"/>
        <v>0</v>
      </c>
      <c r="G121" s="42">
        <f t="shared" si="6"/>
        <v>0</v>
      </c>
      <c r="H121" s="43">
        <f t="shared" si="7"/>
        <v>0</v>
      </c>
      <c r="I121" s="42">
        <f t="shared" si="8"/>
        <v>0</v>
      </c>
      <c r="J121" s="42">
        <f t="shared" si="9"/>
        <v>0</v>
      </c>
      <c r="K121" s="49"/>
      <c r="L121" s="50"/>
      <c r="M121" s="51"/>
    </row>
    <row r="122" spans="1:13" ht="30" x14ac:dyDescent="0.25">
      <c r="A122" s="30">
        <v>117</v>
      </c>
      <c r="B122" s="5" t="s">
        <v>144</v>
      </c>
      <c r="C122" s="6" t="s">
        <v>26</v>
      </c>
      <c r="D122" s="6">
        <v>80</v>
      </c>
      <c r="E122" s="40">
        <v>0</v>
      </c>
      <c r="F122" s="41">
        <f t="shared" si="5"/>
        <v>0</v>
      </c>
      <c r="G122" s="42">
        <f t="shared" si="6"/>
        <v>0</v>
      </c>
      <c r="H122" s="43">
        <f t="shared" si="7"/>
        <v>0</v>
      </c>
      <c r="I122" s="42">
        <f t="shared" si="8"/>
        <v>0</v>
      </c>
      <c r="J122" s="42">
        <f t="shared" si="9"/>
        <v>0</v>
      </c>
      <c r="K122" s="49"/>
      <c r="L122" s="50"/>
      <c r="M122" s="51"/>
    </row>
    <row r="123" spans="1:13" x14ac:dyDescent="0.25">
      <c r="A123" s="30">
        <v>118</v>
      </c>
      <c r="B123" s="5" t="s">
        <v>145</v>
      </c>
      <c r="C123" s="6" t="s">
        <v>26</v>
      </c>
      <c r="D123" s="6">
        <v>80</v>
      </c>
      <c r="E123" s="40">
        <v>0</v>
      </c>
      <c r="F123" s="41">
        <f t="shared" si="5"/>
        <v>0</v>
      </c>
      <c r="G123" s="42">
        <f t="shared" si="6"/>
        <v>0</v>
      </c>
      <c r="H123" s="43">
        <f t="shared" si="7"/>
        <v>0</v>
      </c>
      <c r="I123" s="42">
        <f t="shared" si="8"/>
        <v>0</v>
      </c>
      <c r="J123" s="42">
        <f t="shared" si="9"/>
        <v>0</v>
      </c>
      <c r="K123" s="49"/>
      <c r="L123" s="50"/>
      <c r="M123" s="51"/>
    </row>
    <row r="124" spans="1:13" ht="30" x14ac:dyDescent="0.25">
      <c r="A124" s="30">
        <v>119</v>
      </c>
      <c r="B124" s="5" t="s">
        <v>146</v>
      </c>
      <c r="C124" s="6" t="s">
        <v>26</v>
      </c>
      <c r="D124" s="6">
        <v>120</v>
      </c>
      <c r="E124" s="40">
        <v>0</v>
      </c>
      <c r="F124" s="41">
        <f t="shared" si="5"/>
        <v>0</v>
      </c>
      <c r="G124" s="42">
        <f t="shared" si="6"/>
        <v>0</v>
      </c>
      <c r="H124" s="43">
        <f t="shared" si="7"/>
        <v>0</v>
      </c>
      <c r="I124" s="42">
        <f t="shared" si="8"/>
        <v>0</v>
      </c>
      <c r="J124" s="42">
        <f t="shared" si="9"/>
        <v>0</v>
      </c>
      <c r="K124" s="49"/>
      <c r="L124" s="50"/>
      <c r="M124" s="51"/>
    </row>
    <row r="125" spans="1:13" x14ac:dyDescent="0.25">
      <c r="A125" s="30">
        <v>120</v>
      </c>
      <c r="B125" s="5" t="s">
        <v>147</v>
      </c>
      <c r="C125" s="6" t="s">
        <v>26</v>
      </c>
      <c r="D125" s="6">
        <v>80</v>
      </c>
      <c r="E125" s="40">
        <v>0</v>
      </c>
      <c r="F125" s="41">
        <f t="shared" si="5"/>
        <v>0</v>
      </c>
      <c r="G125" s="42">
        <f t="shared" si="6"/>
        <v>0</v>
      </c>
      <c r="H125" s="43">
        <f t="shared" si="7"/>
        <v>0</v>
      </c>
      <c r="I125" s="42">
        <f t="shared" si="8"/>
        <v>0</v>
      </c>
      <c r="J125" s="42">
        <f t="shared" si="9"/>
        <v>0</v>
      </c>
      <c r="K125" s="49"/>
      <c r="L125" s="50"/>
      <c r="M125" s="51"/>
    </row>
    <row r="126" spans="1:13" ht="45" x14ac:dyDescent="0.25">
      <c r="A126" s="30">
        <v>121</v>
      </c>
      <c r="B126" s="5" t="s">
        <v>148</v>
      </c>
      <c r="C126" s="6" t="s">
        <v>26</v>
      </c>
      <c r="D126" s="6">
        <v>60</v>
      </c>
      <c r="E126" s="40">
        <v>0</v>
      </c>
      <c r="F126" s="41">
        <f t="shared" si="5"/>
        <v>0</v>
      </c>
      <c r="G126" s="42">
        <f t="shared" si="6"/>
        <v>0</v>
      </c>
      <c r="H126" s="43">
        <f t="shared" si="7"/>
        <v>0</v>
      </c>
      <c r="I126" s="42">
        <f t="shared" si="8"/>
        <v>0</v>
      </c>
      <c r="J126" s="42">
        <f t="shared" si="9"/>
        <v>0</v>
      </c>
      <c r="K126" s="49"/>
      <c r="L126" s="50"/>
      <c r="M126" s="51"/>
    </row>
    <row r="127" spans="1:13" ht="30" x14ac:dyDescent="0.25">
      <c r="A127" s="30">
        <v>122</v>
      </c>
      <c r="B127" s="5" t="s">
        <v>149</v>
      </c>
      <c r="C127" s="6" t="s">
        <v>26</v>
      </c>
      <c r="D127" s="6">
        <v>40</v>
      </c>
      <c r="E127" s="40">
        <v>0</v>
      </c>
      <c r="F127" s="41">
        <f t="shared" si="5"/>
        <v>0</v>
      </c>
      <c r="G127" s="42">
        <f t="shared" si="6"/>
        <v>0</v>
      </c>
      <c r="H127" s="43">
        <f t="shared" si="7"/>
        <v>0</v>
      </c>
      <c r="I127" s="42">
        <f t="shared" si="8"/>
        <v>0</v>
      </c>
      <c r="J127" s="42">
        <f t="shared" si="9"/>
        <v>0</v>
      </c>
      <c r="K127" s="49"/>
      <c r="L127" s="50"/>
      <c r="M127" s="51"/>
    </row>
    <row r="128" spans="1:13" ht="30" x14ac:dyDescent="0.25">
      <c r="A128" s="30">
        <v>123</v>
      </c>
      <c r="B128" s="5" t="s">
        <v>150</v>
      </c>
      <c r="C128" s="6" t="s">
        <v>26</v>
      </c>
      <c r="D128" s="6">
        <v>40</v>
      </c>
      <c r="E128" s="40">
        <v>0</v>
      </c>
      <c r="F128" s="41">
        <f t="shared" si="5"/>
        <v>0</v>
      </c>
      <c r="G128" s="42">
        <f t="shared" si="6"/>
        <v>0</v>
      </c>
      <c r="H128" s="43">
        <f t="shared" si="7"/>
        <v>0</v>
      </c>
      <c r="I128" s="42">
        <f t="shared" si="8"/>
        <v>0</v>
      </c>
      <c r="J128" s="42">
        <f t="shared" si="9"/>
        <v>0</v>
      </c>
      <c r="K128" s="49"/>
      <c r="L128" s="50"/>
      <c r="M128" s="51"/>
    </row>
    <row r="129" spans="1:13" ht="30" x14ac:dyDescent="0.25">
      <c r="A129" s="30">
        <v>124</v>
      </c>
      <c r="B129" s="5" t="s">
        <v>151</v>
      </c>
      <c r="C129" s="6" t="s">
        <v>26</v>
      </c>
      <c r="D129" s="6">
        <v>150</v>
      </c>
      <c r="E129" s="40">
        <v>0</v>
      </c>
      <c r="F129" s="41">
        <f t="shared" si="5"/>
        <v>0</v>
      </c>
      <c r="G129" s="42">
        <f t="shared" si="6"/>
        <v>0</v>
      </c>
      <c r="H129" s="43">
        <f t="shared" si="7"/>
        <v>0</v>
      </c>
      <c r="I129" s="42">
        <f t="shared" si="8"/>
        <v>0</v>
      </c>
      <c r="J129" s="42">
        <f t="shared" si="9"/>
        <v>0</v>
      </c>
      <c r="K129" s="49"/>
      <c r="L129" s="50"/>
      <c r="M129" s="51"/>
    </row>
    <row r="130" spans="1:13" x14ac:dyDescent="0.25">
      <c r="A130" s="30">
        <v>125</v>
      </c>
      <c r="B130" s="5" t="s">
        <v>152</v>
      </c>
      <c r="C130" s="6" t="s">
        <v>26</v>
      </c>
      <c r="D130" s="6">
        <v>80</v>
      </c>
      <c r="E130" s="40">
        <v>0</v>
      </c>
      <c r="F130" s="41">
        <f t="shared" si="5"/>
        <v>0</v>
      </c>
      <c r="G130" s="42">
        <f t="shared" si="6"/>
        <v>0</v>
      </c>
      <c r="H130" s="43">
        <f t="shared" si="7"/>
        <v>0</v>
      </c>
      <c r="I130" s="42">
        <f t="shared" si="8"/>
        <v>0</v>
      </c>
      <c r="J130" s="42">
        <f t="shared" si="9"/>
        <v>0</v>
      </c>
      <c r="K130" s="49"/>
      <c r="L130" s="50"/>
      <c r="M130" s="51"/>
    </row>
    <row r="131" spans="1:13" x14ac:dyDescent="0.25">
      <c r="A131" s="30">
        <v>126</v>
      </c>
      <c r="B131" s="5" t="s">
        <v>153</v>
      </c>
      <c r="C131" s="6" t="s">
        <v>26</v>
      </c>
      <c r="D131" s="6">
        <v>80</v>
      </c>
      <c r="E131" s="40">
        <v>0</v>
      </c>
      <c r="F131" s="41">
        <f t="shared" si="5"/>
        <v>0</v>
      </c>
      <c r="G131" s="42">
        <f t="shared" si="6"/>
        <v>0</v>
      </c>
      <c r="H131" s="43">
        <f t="shared" si="7"/>
        <v>0</v>
      </c>
      <c r="I131" s="42">
        <f t="shared" si="8"/>
        <v>0</v>
      </c>
      <c r="J131" s="42">
        <f t="shared" si="9"/>
        <v>0</v>
      </c>
      <c r="K131" s="49"/>
      <c r="L131" s="50"/>
      <c r="M131" s="51"/>
    </row>
    <row r="132" spans="1:13" x14ac:dyDescent="0.25">
      <c r="A132" s="30">
        <v>127</v>
      </c>
      <c r="B132" s="5" t="s">
        <v>154</v>
      </c>
      <c r="C132" s="6" t="s">
        <v>26</v>
      </c>
      <c r="D132" s="6">
        <v>20</v>
      </c>
      <c r="E132" s="40">
        <v>0</v>
      </c>
      <c r="F132" s="41">
        <f t="shared" si="5"/>
        <v>0</v>
      </c>
      <c r="G132" s="42">
        <f t="shared" si="6"/>
        <v>0</v>
      </c>
      <c r="H132" s="43">
        <f t="shared" si="7"/>
        <v>0</v>
      </c>
      <c r="I132" s="42">
        <f t="shared" si="8"/>
        <v>0</v>
      </c>
      <c r="J132" s="42">
        <f t="shared" si="9"/>
        <v>0</v>
      </c>
      <c r="K132" s="49"/>
      <c r="L132" s="50"/>
      <c r="M132" s="51"/>
    </row>
    <row r="133" spans="1:13" x14ac:dyDescent="0.25">
      <c r="A133" s="30">
        <v>128</v>
      </c>
      <c r="B133" s="5" t="s">
        <v>155</v>
      </c>
      <c r="C133" s="6" t="s">
        <v>26</v>
      </c>
      <c r="D133" s="6">
        <v>50</v>
      </c>
      <c r="E133" s="40">
        <v>0</v>
      </c>
      <c r="F133" s="41">
        <f t="shared" si="5"/>
        <v>0</v>
      </c>
      <c r="G133" s="42">
        <f t="shared" si="6"/>
        <v>0</v>
      </c>
      <c r="H133" s="43">
        <f t="shared" si="7"/>
        <v>0</v>
      </c>
      <c r="I133" s="42">
        <f t="shared" si="8"/>
        <v>0</v>
      </c>
      <c r="J133" s="42">
        <f t="shared" si="9"/>
        <v>0</v>
      </c>
      <c r="K133" s="49"/>
      <c r="L133" s="50"/>
      <c r="M133" s="51"/>
    </row>
    <row r="134" spans="1:13" ht="30" x14ac:dyDescent="0.25">
      <c r="A134" s="30">
        <v>129</v>
      </c>
      <c r="B134" s="5" t="s">
        <v>156</v>
      </c>
      <c r="C134" s="6" t="s">
        <v>26</v>
      </c>
      <c r="D134" s="6">
        <v>80</v>
      </c>
      <c r="E134" s="40">
        <v>0</v>
      </c>
      <c r="F134" s="41">
        <f t="shared" si="5"/>
        <v>0</v>
      </c>
      <c r="G134" s="42">
        <f t="shared" si="6"/>
        <v>0</v>
      </c>
      <c r="H134" s="43">
        <f t="shared" si="7"/>
        <v>0</v>
      </c>
      <c r="I134" s="42">
        <f t="shared" si="8"/>
        <v>0</v>
      </c>
      <c r="J134" s="42">
        <f t="shared" si="9"/>
        <v>0</v>
      </c>
      <c r="K134" s="49"/>
      <c r="L134" s="50"/>
      <c r="M134" s="51"/>
    </row>
    <row r="135" spans="1:13" x14ac:dyDescent="0.25">
      <c r="A135" s="30">
        <v>130</v>
      </c>
      <c r="B135" s="5" t="s">
        <v>157</v>
      </c>
      <c r="C135" s="6" t="s">
        <v>26</v>
      </c>
      <c r="D135" s="6">
        <v>40</v>
      </c>
      <c r="E135" s="40">
        <v>0</v>
      </c>
      <c r="F135" s="41">
        <f t="shared" ref="F135:F151" si="20">ROUND(E135*K135,2)</f>
        <v>0</v>
      </c>
      <c r="G135" s="42">
        <f t="shared" ref="G135:G151" si="21">ROUND(F135+E135,2)</f>
        <v>0</v>
      </c>
      <c r="H135" s="43">
        <f t="shared" ref="H135:H151" si="22">ROUND(E135*D135,2)</f>
        <v>0</v>
      </c>
      <c r="I135" s="42">
        <f t="shared" ref="I135:I151" si="23">ROUND(H135*K135,2)</f>
        <v>0</v>
      </c>
      <c r="J135" s="42">
        <f t="shared" ref="J135:J151" si="24">ROUND(I135+H135,2)</f>
        <v>0</v>
      </c>
      <c r="K135" s="49"/>
      <c r="L135" s="50"/>
      <c r="M135" s="51"/>
    </row>
    <row r="136" spans="1:13" ht="60" x14ac:dyDescent="0.25">
      <c r="A136" s="30">
        <v>131</v>
      </c>
      <c r="B136" s="5" t="s">
        <v>158</v>
      </c>
      <c r="C136" s="6" t="s">
        <v>26</v>
      </c>
      <c r="D136" s="6">
        <v>80</v>
      </c>
      <c r="E136" s="40">
        <v>0</v>
      </c>
      <c r="F136" s="41">
        <f t="shared" si="20"/>
        <v>0</v>
      </c>
      <c r="G136" s="42">
        <f t="shared" si="21"/>
        <v>0</v>
      </c>
      <c r="H136" s="43">
        <f t="shared" si="22"/>
        <v>0</v>
      </c>
      <c r="I136" s="42">
        <f t="shared" si="23"/>
        <v>0</v>
      </c>
      <c r="J136" s="42">
        <f t="shared" si="24"/>
        <v>0</v>
      </c>
      <c r="K136" s="49"/>
      <c r="L136" s="50"/>
      <c r="M136" s="51"/>
    </row>
    <row r="137" spans="1:13" ht="30" x14ac:dyDescent="0.25">
      <c r="A137" s="30">
        <v>132</v>
      </c>
      <c r="B137" s="5" t="s">
        <v>159</v>
      </c>
      <c r="C137" s="6" t="s">
        <v>26</v>
      </c>
      <c r="D137" s="6">
        <v>80</v>
      </c>
      <c r="E137" s="40">
        <v>0</v>
      </c>
      <c r="F137" s="41">
        <f t="shared" si="20"/>
        <v>0</v>
      </c>
      <c r="G137" s="42">
        <f t="shared" si="21"/>
        <v>0</v>
      </c>
      <c r="H137" s="43">
        <f t="shared" si="22"/>
        <v>0</v>
      </c>
      <c r="I137" s="42">
        <f t="shared" si="23"/>
        <v>0</v>
      </c>
      <c r="J137" s="42">
        <f t="shared" si="24"/>
        <v>0</v>
      </c>
      <c r="K137" s="49"/>
      <c r="L137" s="50"/>
      <c r="M137" s="51"/>
    </row>
    <row r="138" spans="1:13" ht="30" x14ac:dyDescent="0.25">
      <c r="A138" s="30">
        <v>133</v>
      </c>
      <c r="B138" s="5" t="s">
        <v>160</v>
      </c>
      <c r="C138" s="6" t="s">
        <v>26</v>
      </c>
      <c r="D138" s="6">
        <v>60</v>
      </c>
      <c r="E138" s="40">
        <v>0</v>
      </c>
      <c r="F138" s="41">
        <f t="shared" si="20"/>
        <v>0</v>
      </c>
      <c r="G138" s="42">
        <f t="shared" si="21"/>
        <v>0</v>
      </c>
      <c r="H138" s="43">
        <f t="shared" si="22"/>
        <v>0</v>
      </c>
      <c r="I138" s="42">
        <f t="shared" si="23"/>
        <v>0</v>
      </c>
      <c r="J138" s="42">
        <f t="shared" si="24"/>
        <v>0</v>
      </c>
      <c r="K138" s="49"/>
      <c r="L138" s="50"/>
      <c r="M138" s="51"/>
    </row>
    <row r="139" spans="1:13" ht="30" x14ac:dyDescent="0.25">
      <c r="A139" s="30">
        <v>134</v>
      </c>
      <c r="B139" s="5" t="s">
        <v>161</v>
      </c>
      <c r="C139" s="6" t="s">
        <v>26</v>
      </c>
      <c r="D139" s="6">
        <v>20</v>
      </c>
      <c r="E139" s="40">
        <v>0</v>
      </c>
      <c r="F139" s="41">
        <f t="shared" si="20"/>
        <v>0</v>
      </c>
      <c r="G139" s="42">
        <f t="shared" si="21"/>
        <v>0</v>
      </c>
      <c r="H139" s="43">
        <f t="shared" si="22"/>
        <v>0</v>
      </c>
      <c r="I139" s="42">
        <f t="shared" si="23"/>
        <v>0</v>
      </c>
      <c r="J139" s="42">
        <f t="shared" si="24"/>
        <v>0</v>
      </c>
      <c r="K139" s="49"/>
      <c r="L139" s="50"/>
      <c r="M139" s="51"/>
    </row>
    <row r="140" spans="1:13" ht="30" x14ac:dyDescent="0.25">
      <c r="A140" s="30">
        <v>135</v>
      </c>
      <c r="B140" s="5" t="s">
        <v>162</v>
      </c>
      <c r="C140" s="6" t="s">
        <v>26</v>
      </c>
      <c r="D140" s="6">
        <v>40</v>
      </c>
      <c r="E140" s="40">
        <v>0</v>
      </c>
      <c r="F140" s="41">
        <f t="shared" si="20"/>
        <v>0</v>
      </c>
      <c r="G140" s="42">
        <f t="shared" si="21"/>
        <v>0</v>
      </c>
      <c r="H140" s="43">
        <f t="shared" si="22"/>
        <v>0</v>
      </c>
      <c r="I140" s="42">
        <f t="shared" si="23"/>
        <v>0</v>
      </c>
      <c r="J140" s="42">
        <f t="shared" si="24"/>
        <v>0</v>
      </c>
      <c r="K140" s="49"/>
      <c r="L140" s="50"/>
      <c r="M140" s="51"/>
    </row>
    <row r="141" spans="1:13" x14ac:dyDescent="0.25">
      <c r="A141" s="30">
        <v>136</v>
      </c>
      <c r="B141" s="5" t="s">
        <v>163</v>
      </c>
      <c r="C141" s="6" t="s">
        <v>26</v>
      </c>
      <c r="D141" s="6">
        <v>50</v>
      </c>
      <c r="E141" s="40">
        <v>0</v>
      </c>
      <c r="F141" s="41">
        <f t="shared" si="20"/>
        <v>0</v>
      </c>
      <c r="G141" s="42">
        <f t="shared" si="21"/>
        <v>0</v>
      </c>
      <c r="H141" s="43">
        <f t="shared" si="22"/>
        <v>0</v>
      </c>
      <c r="I141" s="42">
        <f t="shared" si="23"/>
        <v>0</v>
      </c>
      <c r="J141" s="42">
        <f t="shared" si="24"/>
        <v>0</v>
      </c>
      <c r="K141" s="49"/>
      <c r="L141" s="50"/>
      <c r="M141" s="51"/>
    </row>
    <row r="142" spans="1:13" x14ac:dyDescent="0.25">
      <c r="A142" s="30">
        <v>137</v>
      </c>
      <c r="B142" s="5" t="s">
        <v>164</v>
      </c>
      <c r="C142" s="6" t="s">
        <v>26</v>
      </c>
      <c r="D142" s="6">
        <v>50</v>
      </c>
      <c r="E142" s="40">
        <v>0</v>
      </c>
      <c r="F142" s="41">
        <f t="shared" si="20"/>
        <v>0</v>
      </c>
      <c r="G142" s="42">
        <f t="shared" si="21"/>
        <v>0</v>
      </c>
      <c r="H142" s="43">
        <f t="shared" si="22"/>
        <v>0</v>
      </c>
      <c r="I142" s="42">
        <f t="shared" si="23"/>
        <v>0</v>
      </c>
      <c r="J142" s="42">
        <f t="shared" si="24"/>
        <v>0</v>
      </c>
      <c r="K142" s="49"/>
      <c r="L142" s="50"/>
      <c r="M142" s="51"/>
    </row>
    <row r="143" spans="1:13" ht="60" x14ac:dyDescent="0.25">
      <c r="A143" s="30">
        <v>138</v>
      </c>
      <c r="B143" s="5" t="s">
        <v>165</v>
      </c>
      <c r="C143" s="6" t="s">
        <v>26</v>
      </c>
      <c r="D143" s="6">
        <v>500</v>
      </c>
      <c r="E143" s="40">
        <v>0</v>
      </c>
      <c r="F143" s="41">
        <f t="shared" si="20"/>
        <v>0</v>
      </c>
      <c r="G143" s="42">
        <f t="shared" si="21"/>
        <v>0</v>
      </c>
      <c r="H143" s="43">
        <f t="shared" si="22"/>
        <v>0</v>
      </c>
      <c r="I143" s="42">
        <f t="shared" si="23"/>
        <v>0</v>
      </c>
      <c r="J143" s="42">
        <f t="shared" si="24"/>
        <v>0</v>
      </c>
      <c r="K143" s="49"/>
      <c r="L143" s="50"/>
      <c r="M143" s="51"/>
    </row>
    <row r="144" spans="1:13" ht="75" x14ac:dyDescent="0.25">
      <c r="A144" s="30">
        <v>139</v>
      </c>
      <c r="B144" s="5" t="s">
        <v>166</v>
      </c>
      <c r="C144" s="6" t="s">
        <v>26</v>
      </c>
      <c r="D144" s="6">
        <v>500</v>
      </c>
      <c r="E144" s="40">
        <v>0</v>
      </c>
      <c r="F144" s="41">
        <f t="shared" si="20"/>
        <v>0</v>
      </c>
      <c r="G144" s="42">
        <f t="shared" si="21"/>
        <v>0</v>
      </c>
      <c r="H144" s="43">
        <f t="shared" si="22"/>
        <v>0</v>
      </c>
      <c r="I144" s="42">
        <f t="shared" si="23"/>
        <v>0</v>
      </c>
      <c r="J144" s="42">
        <f t="shared" si="24"/>
        <v>0</v>
      </c>
      <c r="K144" s="49"/>
      <c r="L144" s="50"/>
      <c r="M144" s="51"/>
    </row>
    <row r="145" spans="1:13" ht="75" x14ac:dyDescent="0.25">
      <c r="A145" s="30">
        <v>140</v>
      </c>
      <c r="B145" s="5" t="s">
        <v>167</v>
      </c>
      <c r="C145" s="6" t="s">
        <v>26</v>
      </c>
      <c r="D145" s="6">
        <v>500</v>
      </c>
      <c r="E145" s="40">
        <v>0</v>
      </c>
      <c r="F145" s="41">
        <f t="shared" si="20"/>
        <v>0</v>
      </c>
      <c r="G145" s="42">
        <f t="shared" si="21"/>
        <v>0</v>
      </c>
      <c r="H145" s="43">
        <f t="shared" si="22"/>
        <v>0</v>
      </c>
      <c r="I145" s="42">
        <f t="shared" si="23"/>
        <v>0</v>
      </c>
      <c r="J145" s="42">
        <f t="shared" si="24"/>
        <v>0</v>
      </c>
      <c r="K145" s="49"/>
      <c r="L145" s="50"/>
      <c r="M145" s="51"/>
    </row>
    <row r="146" spans="1:13" ht="60" x14ac:dyDescent="0.25">
      <c r="A146" s="30">
        <v>141</v>
      </c>
      <c r="B146" s="5" t="s">
        <v>168</v>
      </c>
      <c r="C146" s="6" t="s">
        <v>26</v>
      </c>
      <c r="D146" s="6">
        <v>500</v>
      </c>
      <c r="E146" s="40">
        <v>0</v>
      </c>
      <c r="F146" s="41">
        <f t="shared" si="20"/>
        <v>0</v>
      </c>
      <c r="G146" s="42">
        <f t="shared" si="21"/>
        <v>0</v>
      </c>
      <c r="H146" s="43">
        <f t="shared" si="22"/>
        <v>0</v>
      </c>
      <c r="I146" s="42">
        <f t="shared" si="23"/>
        <v>0</v>
      </c>
      <c r="J146" s="42">
        <f t="shared" si="24"/>
        <v>0</v>
      </c>
      <c r="K146" s="49"/>
      <c r="L146" s="50"/>
      <c r="M146" s="51"/>
    </row>
    <row r="147" spans="1:13" ht="75" x14ac:dyDescent="0.25">
      <c r="A147" s="30">
        <v>142</v>
      </c>
      <c r="B147" s="5" t="s">
        <v>169</v>
      </c>
      <c r="C147" s="6" t="s">
        <v>26</v>
      </c>
      <c r="D147" s="6">
        <v>500</v>
      </c>
      <c r="E147" s="40">
        <v>0</v>
      </c>
      <c r="F147" s="41">
        <f t="shared" si="20"/>
        <v>0</v>
      </c>
      <c r="G147" s="42">
        <f t="shared" si="21"/>
        <v>0</v>
      </c>
      <c r="H147" s="43">
        <f t="shared" si="22"/>
        <v>0</v>
      </c>
      <c r="I147" s="42">
        <f t="shared" si="23"/>
        <v>0</v>
      </c>
      <c r="J147" s="42">
        <f t="shared" si="24"/>
        <v>0</v>
      </c>
      <c r="K147" s="49"/>
      <c r="L147" s="50"/>
      <c r="M147" s="51"/>
    </row>
    <row r="148" spans="1:13" ht="60" x14ac:dyDescent="0.25">
      <c r="A148" s="30">
        <v>143</v>
      </c>
      <c r="B148" s="5" t="s">
        <v>170</v>
      </c>
      <c r="C148" s="6" t="s">
        <v>26</v>
      </c>
      <c r="D148" s="6">
        <v>500</v>
      </c>
      <c r="E148" s="40">
        <v>0</v>
      </c>
      <c r="F148" s="41">
        <f t="shared" si="20"/>
        <v>0</v>
      </c>
      <c r="G148" s="42">
        <f t="shared" si="21"/>
        <v>0</v>
      </c>
      <c r="H148" s="43">
        <f t="shared" si="22"/>
        <v>0</v>
      </c>
      <c r="I148" s="42">
        <f t="shared" si="23"/>
        <v>0</v>
      </c>
      <c r="J148" s="42">
        <f t="shared" si="24"/>
        <v>0</v>
      </c>
      <c r="K148" s="49"/>
      <c r="L148" s="50"/>
      <c r="M148" s="51"/>
    </row>
    <row r="149" spans="1:13" ht="60" x14ac:dyDescent="0.25">
      <c r="A149" s="30">
        <v>144</v>
      </c>
      <c r="B149" s="5" t="s">
        <v>171</v>
      </c>
      <c r="C149" s="6" t="s">
        <v>26</v>
      </c>
      <c r="D149" s="6">
        <v>500</v>
      </c>
      <c r="E149" s="40">
        <v>0</v>
      </c>
      <c r="F149" s="41">
        <f t="shared" si="20"/>
        <v>0</v>
      </c>
      <c r="G149" s="42">
        <f t="shared" si="21"/>
        <v>0</v>
      </c>
      <c r="H149" s="43">
        <f t="shared" si="22"/>
        <v>0</v>
      </c>
      <c r="I149" s="42">
        <f t="shared" si="23"/>
        <v>0</v>
      </c>
      <c r="J149" s="42">
        <f t="shared" si="24"/>
        <v>0</v>
      </c>
      <c r="K149" s="49"/>
      <c r="L149" s="50"/>
      <c r="M149" s="51"/>
    </row>
    <row r="150" spans="1:13" ht="45" x14ac:dyDescent="0.25">
      <c r="A150" s="30">
        <v>145</v>
      </c>
      <c r="B150" s="5" t="s">
        <v>172</v>
      </c>
      <c r="C150" s="6" t="s">
        <v>26</v>
      </c>
      <c r="D150" s="6">
        <v>500</v>
      </c>
      <c r="E150" s="40">
        <v>0</v>
      </c>
      <c r="F150" s="41">
        <f t="shared" si="20"/>
        <v>0</v>
      </c>
      <c r="G150" s="42">
        <f t="shared" si="21"/>
        <v>0</v>
      </c>
      <c r="H150" s="43">
        <f t="shared" si="22"/>
        <v>0</v>
      </c>
      <c r="I150" s="42">
        <f t="shared" si="23"/>
        <v>0</v>
      </c>
      <c r="J150" s="42">
        <f t="shared" si="24"/>
        <v>0</v>
      </c>
      <c r="K150" s="49"/>
      <c r="L150" s="50"/>
      <c r="M150" s="51"/>
    </row>
    <row r="151" spans="1:13" ht="60.75" thickBot="1" x14ac:dyDescent="0.3">
      <c r="A151" s="30">
        <v>146</v>
      </c>
      <c r="B151" s="5" t="s">
        <v>173</v>
      </c>
      <c r="C151" s="6" t="s">
        <v>26</v>
      </c>
      <c r="D151" s="6">
        <v>500</v>
      </c>
      <c r="E151" s="40">
        <v>0</v>
      </c>
      <c r="F151" s="41">
        <f t="shared" si="20"/>
        <v>0</v>
      </c>
      <c r="G151" s="42">
        <f t="shared" si="21"/>
        <v>0</v>
      </c>
      <c r="H151" s="43">
        <f t="shared" si="22"/>
        <v>0</v>
      </c>
      <c r="I151" s="42">
        <f t="shared" si="23"/>
        <v>0</v>
      </c>
      <c r="J151" s="42">
        <f t="shared" si="24"/>
        <v>0</v>
      </c>
      <c r="K151" s="49"/>
      <c r="L151" s="50"/>
      <c r="M151" s="51"/>
    </row>
    <row r="152" spans="1:13" ht="15.75" thickBot="1" x14ac:dyDescent="0.3">
      <c r="A152" s="56" t="s">
        <v>24</v>
      </c>
      <c r="B152" s="57"/>
      <c r="C152" s="27" t="s">
        <v>4</v>
      </c>
      <c r="D152" s="27" t="s">
        <v>4</v>
      </c>
      <c r="E152" s="27" t="s">
        <v>4</v>
      </c>
      <c r="F152" s="27" t="s">
        <v>4</v>
      </c>
      <c r="G152" s="27" t="s">
        <v>4</v>
      </c>
      <c r="H152" s="28">
        <f>ROUND(SUM(H6:H151),2)</f>
        <v>0</v>
      </c>
      <c r="I152" s="29">
        <f>ROUND(SUM(I6:I151),2)</f>
        <v>0</v>
      </c>
      <c r="J152" s="29">
        <f>ROUND(SUM(J6:J151),2)</f>
        <v>0</v>
      </c>
      <c r="K152" s="27" t="s">
        <v>4</v>
      </c>
      <c r="L152" s="34" t="s">
        <v>4</v>
      </c>
      <c r="M152" s="35" t="s">
        <v>4</v>
      </c>
    </row>
    <row r="153" spans="1:13" x14ac:dyDescent="0.25">
      <c r="A153" s="1"/>
    </row>
    <row r="154" spans="1:13" ht="19.5" thickBot="1" x14ac:dyDescent="0.35">
      <c r="A154" s="1"/>
      <c r="B154" s="18" t="s">
        <v>22</v>
      </c>
    </row>
    <row r="155" spans="1:13" ht="16.5" customHeight="1" thickBot="1" x14ac:dyDescent="0.35">
      <c r="B155" s="9" t="s">
        <v>16</v>
      </c>
      <c r="C155" s="62">
        <f>ROUND(H152,2)</f>
        <v>0</v>
      </c>
      <c r="D155" s="63"/>
      <c r="E155" s="63"/>
      <c r="F155" s="63"/>
      <c r="G155" s="64"/>
      <c r="I155" s="23" t="s">
        <v>23</v>
      </c>
    </row>
    <row r="156" spans="1:13" ht="16.5" thickBot="1" x14ac:dyDescent="0.3">
      <c r="B156" s="9" t="s">
        <v>17</v>
      </c>
      <c r="C156" s="62">
        <f>ROUND(I152,2)</f>
        <v>0</v>
      </c>
      <c r="D156" s="63"/>
      <c r="E156" s="63"/>
      <c r="F156" s="63"/>
      <c r="G156" s="64"/>
    </row>
    <row r="157" spans="1:13" ht="16.5" thickBot="1" x14ac:dyDescent="0.3">
      <c r="B157" s="9" t="s">
        <v>18</v>
      </c>
      <c r="C157" s="62">
        <f>ROUND(J152,2)</f>
        <v>0</v>
      </c>
      <c r="D157" s="63"/>
      <c r="E157" s="63"/>
      <c r="F157" s="63"/>
      <c r="G157" s="64"/>
    </row>
    <row r="158" spans="1:13" ht="15.75" x14ac:dyDescent="0.25">
      <c r="B158" s="19"/>
      <c r="C158" s="10"/>
      <c r="D158" s="10"/>
      <c r="E158" s="10"/>
      <c r="F158" s="10"/>
      <c r="G158" s="10"/>
    </row>
    <row r="159" spans="1:13" ht="15.75" x14ac:dyDescent="0.25">
      <c r="A159" s="11"/>
      <c r="B159" s="20" t="s">
        <v>19</v>
      </c>
      <c r="C159" s="13"/>
      <c r="D159" s="13"/>
      <c r="E159" s="14"/>
      <c r="F159" s="14"/>
      <c r="G159" s="14"/>
      <c r="H159" s="11"/>
      <c r="I159" s="11"/>
      <c r="J159" s="11"/>
      <c r="K159" s="52"/>
    </row>
    <row r="160" spans="1:13" ht="15.75" x14ac:dyDescent="0.25">
      <c r="A160" s="11"/>
      <c r="B160" s="12"/>
      <c r="C160" s="13"/>
      <c r="D160" s="13"/>
      <c r="E160" s="14"/>
      <c r="F160" s="14"/>
      <c r="G160" s="14"/>
      <c r="H160" s="11"/>
      <c r="I160" s="11"/>
      <c r="J160" s="11"/>
      <c r="K160" s="52"/>
    </row>
    <row r="161" spans="1:11" ht="15.75" x14ac:dyDescent="0.25">
      <c r="A161" s="11"/>
      <c r="B161" s="12"/>
      <c r="C161" s="13"/>
      <c r="D161" s="13"/>
      <c r="E161" s="14"/>
      <c r="F161" s="14"/>
      <c r="G161" s="14"/>
      <c r="H161" s="11"/>
      <c r="I161" s="11"/>
      <c r="J161" s="11"/>
      <c r="K161" s="52"/>
    </row>
    <row r="162" spans="1:11" ht="15.75" x14ac:dyDescent="0.25">
      <c r="A162" s="11"/>
      <c r="B162" s="13"/>
      <c r="C162" s="13"/>
      <c r="D162" s="15"/>
      <c r="E162" s="14"/>
      <c r="F162" s="14"/>
      <c r="G162" s="14"/>
      <c r="H162" s="11"/>
      <c r="I162" s="11"/>
      <c r="J162" s="11"/>
      <c r="K162" s="52"/>
    </row>
    <row r="163" spans="1:11" ht="15.75" x14ac:dyDescent="0.25">
      <c r="A163" s="11"/>
      <c r="B163" s="16"/>
      <c r="C163" s="16"/>
      <c r="D163" s="17"/>
      <c r="E163" s="13"/>
      <c r="F163" s="13"/>
      <c r="G163" s="15" t="s">
        <v>20</v>
      </c>
      <c r="H163" s="11"/>
      <c r="I163" s="11"/>
      <c r="J163" s="11"/>
      <c r="K163" s="52"/>
    </row>
    <row r="164" spans="1:11" ht="15.75" x14ac:dyDescent="0.25">
      <c r="A164" s="11"/>
      <c r="B164" s="16"/>
      <c r="C164" s="16"/>
      <c r="D164" s="17"/>
      <c r="E164" s="22"/>
      <c r="F164" s="22"/>
      <c r="G164" s="21" t="s">
        <v>21</v>
      </c>
      <c r="H164" s="11"/>
      <c r="I164" s="11"/>
      <c r="J164" s="11"/>
      <c r="K164" s="52"/>
    </row>
  </sheetData>
  <sheetProtection algorithmName="SHA-512" hashValue="kJlHmxR6WmUlkLpPvantZvmg74LkUaJ+BffovmDIQuVEotraeHQfHCSQwobvPq8i2kR0f6LCFfwoHsWR1F6d3g==" saltValue="ilH77mKP3FyXygE8cQCQ9A==" spinCount="100000" sheet="1" objects="1" scenarios="1"/>
  <mergeCells count="17">
    <mergeCell ref="C155:G155"/>
    <mergeCell ref="C156:G156"/>
    <mergeCell ref="C157:G157"/>
    <mergeCell ref="L4:M4"/>
    <mergeCell ref="K4:K5"/>
    <mergeCell ref="J4:J5"/>
    <mergeCell ref="A1:D1"/>
    <mergeCell ref="F4:F5"/>
    <mergeCell ref="A152:B152"/>
    <mergeCell ref="H4:H5"/>
    <mergeCell ref="I4:I5"/>
    <mergeCell ref="G4:G5"/>
    <mergeCell ref="A4:A5"/>
    <mergeCell ref="B4:B5"/>
    <mergeCell ref="C4:C5"/>
    <mergeCell ref="D4:D5"/>
    <mergeCell ref="E4:E5"/>
  </mergeCells>
  <phoneticPr fontId="7" type="noConversion"/>
  <pageMargins left="0.31496062992125984" right="0.31496062992125984" top="0.55118110236220474" bottom="0.31496062992125984"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Hárok1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Petra</cp:lastModifiedBy>
  <cp:lastPrinted>2026-03-26T06:48:50Z</cp:lastPrinted>
  <dcterms:created xsi:type="dcterms:W3CDTF">2021-06-15T12:47:17Z</dcterms:created>
  <dcterms:modified xsi:type="dcterms:W3CDTF">2026-07-13T08:01:55Z</dcterms:modified>
</cp:coreProperties>
</file>